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mesterszak" sheetId="1" r:id="rId1"/>
    <sheet name="Munka2" sheetId="2" r:id="rId2"/>
    <sheet name="Munka3" sheetId="3" r:id="rId3"/>
  </sheets>
  <calcPr calcId="125725"/>
</workbook>
</file>

<file path=xl/calcChain.xml><?xml version="1.0" encoding="utf-8"?>
<calcChain xmlns="http://schemas.openxmlformats.org/spreadsheetml/2006/main">
  <c r="I75" i="1"/>
  <c r="I73"/>
  <c r="I81"/>
  <c r="I80"/>
  <c r="I79"/>
  <c r="I85"/>
  <c r="I84"/>
  <c r="D85"/>
  <c r="E85"/>
  <c r="F85"/>
  <c r="G85"/>
  <c r="H85"/>
  <c r="C85"/>
  <c r="D84"/>
  <c r="E84"/>
  <c r="F84"/>
  <c r="G84"/>
  <c r="H84"/>
  <c r="C84"/>
  <c r="D81"/>
  <c r="E81"/>
  <c r="F81"/>
  <c r="G81"/>
  <c r="H81"/>
  <c r="C81"/>
  <c r="D80"/>
  <c r="E80"/>
  <c r="F80"/>
  <c r="G80"/>
  <c r="H80"/>
  <c r="C80"/>
  <c r="D79"/>
  <c r="E79"/>
  <c r="F79"/>
  <c r="G79"/>
  <c r="H79"/>
  <c r="C79"/>
  <c r="D75"/>
  <c r="E75"/>
  <c r="F75"/>
  <c r="G75"/>
  <c r="H75"/>
  <c r="C75"/>
  <c r="D74"/>
  <c r="E74"/>
  <c r="F74"/>
  <c r="G74"/>
  <c r="H74"/>
  <c r="C74"/>
  <c r="D73"/>
  <c r="E73"/>
  <c r="F73"/>
  <c r="G73"/>
  <c r="H73"/>
  <c r="C73"/>
  <c r="D55"/>
  <c r="E55"/>
  <c r="F55"/>
  <c r="G55"/>
  <c r="H55"/>
  <c r="C55"/>
  <c r="D54"/>
  <c r="E54"/>
  <c r="F54"/>
  <c r="G54"/>
  <c r="H54"/>
  <c r="C54"/>
  <c r="D53"/>
  <c r="E53"/>
  <c r="F53"/>
  <c r="G53"/>
  <c r="H53"/>
  <c r="C53"/>
  <c r="D47"/>
  <c r="E47"/>
  <c r="F47"/>
  <c r="G47"/>
  <c r="H47"/>
  <c r="C47"/>
  <c r="D46"/>
  <c r="E46"/>
  <c r="I46" s="1"/>
  <c r="F46"/>
  <c r="G46"/>
  <c r="H46"/>
  <c r="C46"/>
  <c r="D45"/>
  <c r="E45"/>
  <c r="F45"/>
  <c r="G45"/>
  <c r="H45"/>
  <c r="C45"/>
  <c r="D64"/>
  <c r="E64"/>
  <c r="F64"/>
  <c r="G64"/>
  <c r="H64"/>
  <c r="C64"/>
  <c r="D63"/>
  <c r="E63"/>
  <c r="F63"/>
  <c r="G63"/>
  <c r="H63"/>
  <c r="C63"/>
  <c r="D62"/>
  <c r="E62"/>
  <c r="F62"/>
  <c r="G62"/>
  <c r="H62"/>
  <c r="C62"/>
  <c r="I53"/>
  <c r="I19"/>
  <c r="D19"/>
  <c r="E19"/>
  <c r="F19"/>
  <c r="G19"/>
  <c r="H19"/>
  <c r="C19"/>
  <c r="I18"/>
  <c r="D18"/>
  <c r="E18"/>
  <c r="F18"/>
  <c r="G18"/>
  <c r="H18"/>
  <c r="C18"/>
  <c r="I17"/>
  <c r="C7"/>
  <c r="D17"/>
  <c r="E17"/>
  <c r="C17"/>
  <c r="I47" l="1"/>
  <c r="I54"/>
  <c r="I45"/>
  <c r="I55" l="1"/>
</calcChain>
</file>

<file path=xl/sharedStrings.xml><?xml version="1.0" encoding="utf-8"?>
<sst xmlns="http://schemas.openxmlformats.org/spreadsheetml/2006/main" count="407" uniqueCount="207">
  <si>
    <t>Kód</t>
  </si>
  <si>
    <t>Tantárgy</t>
  </si>
  <si>
    <t>Szemeszter</t>
  </si>
  <si>
    <t>Óra</t>
  </si>
  <si>
    <t>Kr.</t>
  </si>
  <si>
    <t>Ért.</t>
  </si>
  <si>
    <t>Előfeltétel I.</t>
  </si>
  <si>
    <t>Előfeltétel II.</t>
  </si>
  <si>
    <t>Előfeltétel III.</t>
  </si>
  <si>
    <r>
      <rPr>
        <b/>
        <sz val="12"/>
        <rFont val="Arial"/>
        <family val="2"/>
        <charset val="238"/>
      </rPr>
      <t xml:space="preserve">Tantárgyfelelős </t>
    </r>
    <r>
      <rPr>
        <b/>
        <sz val="8"/>
        <rFont val="Arial"/>
        <family val="2"/>
        <charset val="238"/>
      </rPr>
      <t>(ahol két név szerepel ott a félkövér jelöli az adminisztratív tantárgyfelelőst)</t>
    </r>
  </si>
  <si>
    <t>Ea</t>
  </si>
  <si>
    <t>Gy</t>
  </si>
  <si>
    <t>Lgy</t>
  </si>
  <si>
    <t>konz</t>
  </si>
  <si>
    <t>Kritérium tárgyak (0 kredit)</t>
  </si>
  <si>
    <t>kemkritk17ka</t>
  </si>
  <si>
    <t>Kémia kritériumtárgy</t>
  </si>
  <si>
    <t>x</t>
  </si>
  <si>
    <t>Kf</t>
  </si>
  <si>
    <t>összes kontaktóra</t>
  </si>
  <si>
    <t>összes kredit</t>
  </si>
  <si>
    <t>összes kollokvium</t>
  </si>
  <si>
    <t>Természettudományi alapozó ismeretek: kötelező tárgyak</t>
  </si>
  <si>
    <t>kemalapk17ga</t>
  </si>
  <si>
    <t>A kémia alapjai - természettudományos feladatok megoldása</t>
  </si>
  <si>
    <t>Hf</t>
  </si>
  <si>
    <t>Túri László</t>
  </si>
  <si>
    <t>kemmat1m17va</t>
  </si>
  <si>
    <t>Bevezető matematika kémikusoknak*</t>
  </si>
  <si>
    <t>CK</t>
  </si>
  <si>
    <t>Tóth Árpád</t>
  </si>
  <si>
    <t>kemmat2k17ea</t>
  </si>
  <si>
    <t>A matematika kémiai alkalmazásai 1**</t>
  </si>
  <si>
    <t>K</t>
  </si>
  <si>
    <t>kemmat1m17va kemmat1em17vx</t>
  </si>
  <si>
    <t>Bevezető matematika kémikusoknak vagy Bevezető matematika kémikusoknak haladó szinten 1</t>
  </si>
  <si>
    <t>Surján Péter</t>
  </si>
  <si>
    <t>kemfiz1f17ea</t>
  </si>
  <si>
    <t>Fizika (1)</t>
  </si>
  <si>
    <t>Kürti Jenő</t>
  </si>
  <si>
    <t>kemfiz2f17ea</t>
  </si>
  <si>
    <t>Fizika (2)</t>
  </si>
  <si>
    <t xml:space="preserve">Fizika (1) </t>
  </si>
  <si>
    <t>keminfok17la</t>
  </si>
  <si>
    <t>Kémiai számítástechnika labor</t>
  </si>
  <si>
    <t>Gyj</t>
  </si>
  <si>
    <t>Baranyai András</t>
  </si>
  <si>
    <t>Kémiai szakmai ismeretek: kötelező tárgyak</t>
  </si>
  <si>
    <t>kembiztk17ea</t>
  </si>
  <si>
    <t>Kémiai biztonságtechnika</t>
  </si>
  <si>
    <r>
      <rPr>
        <b/>
        <sz val="10"/>
        <rFont val="Arial"/>
        <family val="2"/>
        <charset val="238"/>
      </rPr>
      <t>Jalsovszky István</t>
    </r>
    <r>
      <rPr>
        <sz val="10"/>
        <rFont val="Arial"/>
        <family val="2"/>
        <charset val="238"/>
      </rPr>
      <t xml:space="preserve"> és Pasinszki Tibor</t>
    </r>
  </si>
  <si>
    <t>uzemlatk17za</t>
  </si>
  <si>
    <t>Üzemlátogatás</t>
  </si>
  <si>
    <t>szvetlen2k17ea</t>
  </si>
  <si>
    <t xml:space="preserve">Szervetlen kémia (2) </t>
  </si>
  <si>
    <t>szerves2k17ea</t>
  </si>
  <si>
    <t>Szerves kémia (2)</t>
  </si>
  <si>
    <r>
      <rPr>
        <b/>
        <sz val="10"/>
        <rFont val="Arial"/>
        <family val="2"/>
        <charset val="238"/>
      </rPr>
      <t>Pasinszki Tibor</t>
    </r>
    <r>
      <rPr>
        <sz val="10"/>
        <rFont val="Arial"/>
        <family val="2"/>
        <charset val="238"/>
      </rPr>
      <t xml:space="preserve"> és Jalsovszky István</t>
    </r>
  </si>
  <si>
    <t>szakgyakk17za</t>
  </si>
  <si>
    <t>Szakmai gyakorlat, projektmunka és szakmai beszámoló (esszé)</t>
  </si>
  <si>
    <t>Szalay Roland</t>
  </si>
  <si>
    <t>altkemk17ea</t>
  </si>
  <si>
    <t>Általános kémia</t>
  </si>
  <si>
    <t>altkemszamk17ga</t>
  </si>
  <si>
    <t>Általános kémia számolási gyakorlat: (gy)</t>
  </si>
  <si>
    <t>Pasinszki Tibor</t>
  </si>
  <si>
    <t>Általános kémia szám.gyak.</t>
  </si>
  <si>
    <t>Vass Gábor</t>
  </si>
  <si>
    <t>altkemlabk17la</t>
  </si>
  <si>
    <t>Általános kémia labor</t>
  </si>
  <si>
    <t>Szabados Ágnes</t>
  </si>
  <si>
    <t>szvetlen1k17ea</t>
  </si>
  <si>
    <t>Szervetlen kémia (1)</t>
  </si>
  <si>
    <t>Rohonczy János</t>
  </si>
  <si>
    <t>Szervetlen kémia (2)</t>
  </si>
  <si>
    <t>szvetlenl1k17la</t>
  </si>
  <si>
    <t>Szervetlen kémia labor</t>
  </si>
  <si>
    <t>altkemlabk17ga</t>
  </si>
  <si>
    <t>Általános kémia, előadás</t>
  </si>
  <si>
    <t>Szervetlen kémia (1), előadás</t>
  </si>
  <si>
    <t>Magyarfalvi Gábor</t>
  </si>
  <si>
    <t>fizkem1k17va</t>
  </si>
  <si>
    <t>Fizikai kémia (1)</t>
  </si>
  <si>
    <t>fizkem2k17ea</t>
  </si>
  <si>
    <t>Fizikai kémia (2)</t>
  </si>
  <si>
    <r>
      <rPr>
        <sz val="10"/>
        <rFont val="Arial"/>
        <family val="2"/>
        <charset val="238"/>
      </rPr>
      <t xml:space="preserve">Mészáros Róbert és </t>
    </r>
    <r>
      <rPr>
        <b/>
        <sz val="10"/>
        <rFont val="Arial"/>
        <family val="2"/>
        <charset val="238"/>
      </rPr>
      <t>Láng Győző</t>
    </r>
  </si>
  <si>
    <t>fizkem3k17va</t>
  </si>
  <si>
    <t>Fizikai kémia (3)</t>
  </si>
  <si>
    <r>
      <rPr>
        <sz val="10"/>
        <rFont val="Arial"/>
        <family val="2"/>
        <charset val="238"/>
      </rPr>
      <t xml:space="preserve">Szalay Péter és </t>
    </r>
    <r>
      <rPr>
        <b/>
        <sz val="10"/>
        <rFont val="Arial"/>
        <family val="2"/>
        <charset val="238"/>
      </rPr>
      <t>Keszei Ernő</t>
    </r>
  </si>
  <si>
    <t>fizkeml1k17la</t>
  </si>
  <si>
    <t>Fizikai kémia labor (1)</t>
  </si>
  <si>
    <t>Láng Győző</t>
  </si>
  <si>
    <t>fizkeml3k17la</t>
  </si>
  <si>
    <t>Fizikai kémia labor (3): Kolloidkémiai és nanoszerkezetek</t>
  </si>
  <si>
    <t>Kiss Éva</t>
  </si>
  <si>
    <t>szerves1k17ea</t>
  </si>
  <si>
    <t>Szerves kémia (1)</t>
  </si>
  <si>
    <t>Jalsovszky István</t>
  </si>
  <si>
    <t>Szabó Dénes</t>
  </si>
  <si>
    <t>szervesl1k17la</t>
  </si>
  <si>
    <t>Szerves kémia labor (1)</t>
  </si>
  <si>
    <t>kemtechk17ea</t>
  </si>
  <si>
    <t>Kémiai technológia</t>
  </si>
  <si>
    <t>kemtechlk17la</t>
  </si>
  <si>
    <t>Kémiai technológia labor</t>
  </si>
  <si>
    <t>Kémiai technológian (gy)</t>
  </si>
  <si>
    <t>analkem1k17ea</t>
  </si>
  <si>
    <t>Analitikai kémia (1)</t>
  </si>
  <si>
    <t>Analitikai kémiai számítások: (gy)</t>
  </si>
  <si>
    <t>Mihucz Viktor</t>
  </si>
  <si>
    <t>analkemszk17ga</t>
  </si>
  <si>
    <t>Analitikai kémiai számítások</t>
  </si>
  <si>
    <t>Általános kémia ea</t>
  </si>
  <si>
    <t>Zihné Perényi Katalin</t>
  </si>
  <si>
    <t>analkeml1k17la</t>
  </si>
  <si>
    <t>Analitikai kémia labor (1)</t>
  </si>
  <si>
    <t>szvetlenl1k17ga</t>
  </si>
  <si>
    <t>analkem2k17ea</t>
  </si>
  <si>
    <t>Analitikai kémia  (2)</t>
  </si>
  <si>
    <r>
      <rPr>
        <b/>
        <sz val="10"/>
        <rFont val="Arial"/>
        <family val="2"/>
        <charset val="238"/>
      </rPr>
      <t>Varga Imre Péter</t>
    </r>
    <r>
      <rPr>
        <sz val="10"/>
        <rFont val="Arial"/>
        <family val="2"/>
        <charset val="238"/>
      </rPr>
      <t>, Zsigrainé Vasanits Anikó</t>
    </r>
  </si>
  <si>
    <t>analkeml2k17la</t>
  </si>
  <si>
    <t>Analitikai kémia labor (2)</t>
  </si>
  <si>
    <t>Analitika (2): Műszeres analitika</t>
  </si>
  <si>
    <t>analkeml1k17ga</t>
  </si>
  <si>
    <t>Szalai István</t>
  </si>
  <si>
    <t>Speciális szakmai ismeretek: kötelező tárgyak</t>
  </si>
  <si>
    <t>nuklkemk17ea</t>
  </si>
  <si>
    <t>Nukleáris kémia és modern szerkezetkutató módszerek</t>
  </si>
  <si>
    <t>fizkeml3k17ga</t>
  </si>
  <si>
    <t>Fizikai Kémia (3)</t>
  </si>
  <si>
    <r>
      <rPr>
        <b/>
        <sz val="10"/>
        <rFont val="Arial"/>
        <family val="2"/>
        <charset val="238"/>
      </rPr>
      <t>Homonnay Zoltán</t>
    </r>
    <r>
      <rPr>
        <sz val="10"/>
        <rFont val="Arial"/>
        <family val="2"/>
        <charset val="238"/>
      </rPr>
      <t xml:space="preserve"> és  Rohonczy János</t>
    </r>
  </si>
  <si>
    <t>szerves3k17ea</t>
  </si>
  <si>
    <t>Szerves kémia (3): Biológiai kémia és biokémia</t>
  </si>
  <si>
    <t>Perczel András</t>
  </si>
  <si>
    <t>kemanyagtk17ea</t>
  </si>
  <si>
    <t>Kémiai anyagtudomány és polimer kémia</t>
  </si>
  <si>
    <t>Kiss Éva, Sinkó Katalin</t>
  </si>
  <si>
    <t>környkemk17ea</t>
  </si>
  <si>
    <t>Környezetkémia</t>
  </si>
  <si>
    <t>Analitikai kémia (1) gy</t>
  </si>
  <si>
    <t>Salma Imre</t>
  </si>
  <si>
    <t>Speciális szakmai ismeretek: kötelezően választható tárgyak (6 kredit)</t>
  </si>
  <si>
    <t>analkeml3k17la</t>
  </si>
  <si>
    <t>Analitikai kémia labor (3)</t>
  </si>
  <si>
    <t>a</t>
  </si>
  <si>
    <t>analkeml2k17ga</t>
  </si>
  <si>
    <t>Analitika kémia labor (2): Műszeres analitika</t>
  </si>
  <si>
    <t>szamkemlk17la</t>
  </si>
  <si>
    <t>Számítógépes kémia labor</t>
  </si>
  <si>
    <t>keminfok17ga</t>
  </si>
  <si>
    <t>Tóth Gergely</t>
  </si>
  <si>
    <t>fizkeml2k17la</t>
  </si>
  <si>
    <t>Fizikai kémia labor (2)</t>
  </si>
  <si>
    <t>fizkeml1k17ga</t>
  </si>
  <si>
    <t>Zsélyné Ujvári Mária</t>
  </si>
  <si>
    <t>szervesl2k17la</t>
  </si>
  <si>
    <t>Szerves labor haladóknak</t>
  </si>
  <si>
    <t>szervesl1k17ga</t>
  </si>
  <si>
    <t>szvetlenl2k17la</t>
  </si>
  <si>
    <t>Szervetlen kémia (2) labor</t>
  </si>
  <si>
    <t>biolalapk17ex</t>
  </si>
  <si>
    <t>A modern biológia alapjai</t>
  </si>
  <si>
    <r>
      <rPr>
        <sz val="10"/>
        <rFont val="Arial"/>
        <family val="2"/>
        <charset val="238"/>
      </rPr>
      <t xml:space="preserve">Kele Péter. </t>
    </r>
    <r>
      <rPr>
        <b/>
        <sz val="10"/>
        <rFont val="Arial"/>
        <family val="2"/>
        <charset val="238"/>
      </rPr>
      <t>Hudecz Ferenc</t>
    </r>
  </si>
  <si>
    <t>fizkemelmk17ex</t>
  </si>
  <si>
    <t>Fizikai kémiai &amp; műszeres analitikai laboratóriumi mérések  elméleti háttere</t>
  </si>
  <si>
    <r>
      <rPr>
        <b/>
        <sz val="10"/>
        <rFont val="Arial"/>
        <family val="2"/>
        <charset val="238"/>
      </rPr>
      <t>Láng Győző</t>
    </r>
    <r>
      <rPr>
        <sz val="10"/>
        <rFont val="Arial"/>
        <family val="2"/>
        <charset val="238"/>
      </rPr>
      <t>, Szalai István</t>
    </r>
  </si>
  <si>
    <t>asvanyg17ex</t>
  </si>
  <si>
    <t>Ásványtan-kristálykémia</t>
  </si>
  <si>
    <t>Weiszburg Tamás</t>
  </si>
  <si>
    <t>progkemk17gx</t>
  </si>
  <si>
    <t>Programozás alapszinten kémikusoknak &amp; Java, C++</t>
  </si>
  <si>
    <t>Császár Attila</t>
  </si>
  <si>
    <t>kemmat3k17ex</t>
  </si>
  <si>
    <t>A matematika kémiai alkalmazásai 2</t>
  </si>
  <si>
    <t>közgazk17ex</t>
  </si>
  <si>
    <t>Közgazdaságtani alapok</t>
  </si>
  <si>
    <t>Kőhegyi Gergely</t>
  </si>
  <si>
    <t>fizfeladf17ga</t>
  </si>
  <si>
    <t>Fizikai feladatok megoldása</t>
  </si>
  <si>
    <t>Alternatív választható tárgyak a tehetséggondozás keretében</t>
  </si>
  <si>
    <t>kemmat1em17vx</t>
  </si>
  <si>
    <t>Bevezető matematika kémikusoknak haladó szinten 1*</t>
  </si>
  <si>
    <t>e</t>
  </si>
  <si>
    <t>Csörgő István</t>
  </si>
  <si>
    <t>kemmat2em17vx</t>
  </si>
  <si>
    <t>Bevezető matematika kémikusoknak haladó szinten 2**</t>
  </si>
  <si>
    <t>Szakdolgozat</t>
  </si>
  <si>
    <t>szakdkemk17da</t>
  </si>
  <si>
    <t xml:space="preserve">Szaklaboratóriumi munka </t>
  </si>
  <si>
    <t>Szakmai gyakorlat és szakmai beszámoló (esszé)</t>
  </si>
  <si>
    <t>KI igazgató</t>
  </si>
  <si>
    <t>ÖSSZESEN</t>
  </si>
  <si>
    <t>Kémia alapszak tantervi hálója 2017. szeptemberétől</t>
  </si>
  <si>
    <t>Szakfelelős: dr. Láng Győző</t>
  </si>
  <si>
    <t>Szabadon választható tárgyak (A 6 félév során összesen 12 kredit teljesítendő. Bármilyen tárgy felvehető, beleértve a Kémia Intézet által ajánlott alább felsorolt  tárgyakat is)</t>
  </si>
  <si>
    <t>Értékelés</t>
  </si>
  <si>
    <t>K=kollokvium</t>
  </si>
  <si>
    <t>CK= C tipusú kollokvium</t>
  </si>
  <si>
    <t>Gyj=gyakorlati jegy</t>
  </si>
  <si>
    <t>Hf=háromfokozatú</t>
  </si>
  <si>
    <t>Kf=kétfokozatú</t>
  </si>
  <si>
    <t>Előfeltételek</t>
  </si>
  <si>
    <t>erős</t>
  </si>
  <si>
    <t>gyenge</t>
  </si>
  <si>
    <t>(t) = társfelvétel</t>
  </si>
  <si>
    <t>* A „Bevezető matematika kémikusoknak” kurzus kiváltható a „Bevezető matematika kémikusoknak haladó szinten 1” kurzussal</t>
  </si>
  <si>
    <t>** A „A matematika kémiai alkalmazásai 1” kurzus kiváltható a „Bevezető matematika kémikusoknak haladó szinten 2” kurzussal</t>
  </si>
</sst>
</file>

<file path=xl/styles.xml><?xml version="1.0" encoding="utf-8"?>
<styleSheet xmlns="http://schemas.openxmlformats.org/spreadsheetml/2006/main">
  <numFmts count="1">
    <numFmt numFmtId="164" formatCode="0;;;@"/>
  </numFmts>
  <fonts count="16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20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1"/>
    </font>
    <font>
      <b/>
      <sz val="10"/>
      <color rgb="FFC0504D"/>
      <name val="Arial"/>
      <family val="2"/>
      <charset val="238"/>
    </font>
    <font>
      <b/>
      <sz val="10"/>
      <color rgb="FF4F81BD"/>
      <name val="Arial"/>
      <family val="2"/>
      <charset val="238"/>
    </font>
    <font>
      <b/>
      <sz val="10"/>
      <color rgb="FFE46C0A"/>
      <name val="Arial"/>
      <family val="2"/>
      <charset val="238"/>
    </font>
    <font>
      <sz val="11"/>
      <color rgb="FF000000"/>
      <name val="Calibri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8"/>
      <name val="Arial"/>
      <family val="2"/>
      <charset val="238"/>
    </font>
    <font>
      <sz val="12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2F2F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rgb="FFFFFFFF"/>
      </patternFill>
    </fill>
    <fill>
      <patternFill patternType="solid">
        <fgColor rgb="FFCCCCFF"/>
        <bgColor indexed="64"/>
      </patternFill>
    </fill>
    <fill>
      <patternFill patternType="solid">
        <fgColor rgb="FFCCCCFF"/>
        <bgColor rgb="FFC0C0C0"/>
      </patternFill>
    </fill>
  </fills>
  <borders count="1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3C3C3C"/>
      </top>
      <bottom style="thin">
        <color rgb="FF3C3C3C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162">
    <xf numFmtId="0" fontId="0" fillId="0" borderId="0" xfId="0"/>
    <xf numFmtId="0" fontId="1" fillId="0" borderId="0" xfId="1"/>
    <xf numFmtId="0" fontId="1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5" fillId="0" borderId="5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1" fillId="3" borderId="7" xfId="1" applyFont="1" applyFill="1" applyBorder="1" applyAlignment="1">
      <alignment vertical="center"/>
    </xf>
    <xf numFmtId="0" fontId="6" fillId="0" borderId="9" xfId="1" applyFont="1" applyBorder="1" applyAlignment="1">
      <alignment vertical="center"/>
    </xf>
    <xf numFmtId="0" fontId="5" fillId="3" borderId="5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3" borderId="8" xfId="1" applyFont="1" applyFill="1" applyBorder="1" applyAlignment="1">
      <alignment horizontal="center" vertical="center"/>
    </xf>
    <xf numFmtId="0" fontId="1" fillId="3" borderId="11" xfId="1" applyFont="1" applyFill="1" applyBorder="1" applyAlignment="1">
      <alignment horizontal="left" vertical="center"/>
    </xf>
    <xf numFmtId="0" fontId="6" fillId="0" borderId="10" xfId="1" applyFont="1" applyBorder="1" applyAlignment="1">
      <alignment vertical="center"/>
    </xf>
    <xf numFmtId="0" fontId="1" fillId="0" borderId="12" xfId="2" applyFont="1" applyBorder="1" applyAlignment="1">
      <alignment vertical="center"/>
    </xf>
    <xf numFmtId="0" fontId="1" fillId="0" borderId="7" xfId="1" applyFont="1" applyBorder="1" applyAlignment="1">
      <alignment vertical="center"/>
    </xf>
    <xf numFmtId="0" fontId="1" fillId="3" borderId="8" xfId="1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 vertical="center"/>
    </xf>
    <xf numFmtId="0" fontId="1" fillId="0" borderId="12" xfId="2" applyFont="1" applyBorder="1" applyAlignment="1">
      <alignment vertical="center" wrapText="1"/>
    </xf>
    <xf numFmtId="0" fontId="5" fillId="0" borderId="8" xfId="2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5" fillId="0" borderId="12" xfId="2" applyFont="1" applyBorder="1" applyAlignment="1">
      <alignment horizontal="left" vertical="center"/>
    </xf>
    <xf numFmtId="0" fontId="1" fillId="3" borderId="7" xfId="1" applyFill="1" applyBorder="1" applyAlignment="1">
      <alignment vertical="center"/>
    </xf>
    <xf numFmtId="0" fontId="2" fillId="0" borderId="0" xfId="1" applyFont="1" applyBorder="1" applyAlignment="1">
      <alignment horizontal="left" vertical="center"/>
    </xf>
    <xf numFmtId="0" fontId="1" fillId="0" borderId="0" xfId="1" applyAlignment="1">
      <alignment horizontal="left"/>
    </xf>
    <xf numFmtId="0" fontId="3" fillId="0" borderId="2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5" fillId="3" borderId="11" xfId="1" applyFont="1" applyFill="1" applyBorder="1" applyAlignment="1">
      <alignment horizontal="left" vertical="center"/>
    </xf>
    <xf numFmtId="0" fontId="1" fillId="0" borderId="12" xfId="1" applyFont="1" applyBorder="1" applyAlignment="1">
      <alignment horizontal="left" vertical="center"/>
    </xf>
    <xf numFmtId="0" fontId="5" fillId="3" borderId="8" xfId="1" applyFont="1" applyFill="1" applyBorder="1" applyAlignment="1">
      <alignment horizontal="left" vertical="center"/>
    </xf>
    <xf numFmtId="0" fontId="5" fillId="3" borderId="12" xfId="1" applyFont="1" applyFill="1" applyBorder="1" applyAlignment="1">
      <alignment horizontal="left" vertical="center"/>
    </xf>
    <xf numFmtId="0" fontId="5" fillId="0" borderId="12" xfId="1" applyFont="1" applyBorder="1" applyAlignment="1">
      <alignment horizontal="left" vertical="center"/>
    </xf>
    <xf numFmtId="0" fontId="5" fillId="3" borderId="12" xfId="1" applyFont="1" applyFill="1" applyBorder="1" applyAlignment="1">
      <alignment horizontal="left" vertical="center" wrapText="1"/>
    </xf>
    <xf numFmtId="0" fontId="1" fillId="3" borderId="7" xfId="1" applyFont="1" applyFill="1" applyBorder="1" applyAlignment="1">
      <alignment horizontal="left" vertical="center"/>
    </xf>
    <xf numFmtId="0" fontId="5" fillId="3" borderId="7" xfId="1" applyFont="1" applyFill="1" applyBorder="1" applyAlignment="1">
      <alignment horizontal="left" vertical="center"/>
    </xf>
    <xf numFmtId="0" fontId="11" fillId="0" borderId="12" xfId="2" applyFont="1" applyBorder="1" applyAlignment="1">
      <alignment horizontal="left" vertical="center"/>
    </xf>
    <xf numFmtId="0" fontId="1" fillId="3" borderId="8" xfId="1" applyFont="1" applyFill="1" applyBorder="1" applyAlignment="1">
      <alignment horizontal="left" vertical="center"/>
    </xf>
    <xf numFmtId="0" fontId="1" fillId="3" borderId="12" xfId="1" applyFont="1" applyFill="1" applyBorder="1" applyAlignment="1">
      <alignment horizontal="left" vertical="center"/>
    </xf>
    <xf numFmtId="0" fontId="1" fillId="0" borderId="12" xfId="2" applyFont="1" applyBorder="1" applyAlignment="1">
      <alignment horizontal="left" vertical="center"/>
    </xf>
    <xf numFmtId="0" fontId="12" fillId="3" borderId="8" xfId="1" applyFont="1" applyFill="1" applyBorder="1" applyAlignment="1">
      <alignment horizontal="left" vertical="center"/>
    </xf>
    <xf numFmtId="0" fontId="12" fillId="0" borderId="12" xfId="2" applyFont="1" applyBorder="1" applyAlignment="1">
      <alignment horizontal="left" vertical="center"/>
    </xf>
    <xf numFmtId="0" fontId="5" fillId="0" borderId="8" xfId="2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11" fillId="3" borderId="11" xfId="1" applyFont="1" applyFill="1" applyBorder="1" applyAlignment="1">
      <alignment horizontal="left" vertical="center"/>
    </xf>
    <xf numFmtId="0" fontId="11" fillId="0" borderId="12" xfId="1" applyFont="1" applyBorder="1" applyAlignment="1">
      <alignment horizontal="left" vertical="center"/>
    </xf>
    <xf numFmtId="0" fontId="0" fillId="0" borderId="0" xfId="0" applyAlignment="1">
      <alignment horizontal="left"/>
    </xf>
    <xf numFmtId="0" fontId="3" fillId="0" borderId="3" xfId="1" applyFont="1" applyBorder="1" applyAlignment="1">
      <alignment horizontal="left" vertical="center" wrapText="1"/>
    </xf>
    <xf numFmtId="0" fontId="1" fillId="3" borderId="13" xfId="1" applyFont="1" applyFill="1" applyBorder="1" applyAlignment="1">
      <alignment horizontal="left" vertical="center"/>
    </xf>
    <xf numFmtId="0" fontId="1" fillId="0" borderId="13" xfId="1" applyFont="1" applyBorder="1" applyAlignment="1">
      <alignment horizontal="left" vertical="center"/>
    </xf>
    <xf numFmtId="0" fontId="5" fillId="3" borderId="13" xfId="1" applyFont="1" applyFill="1" applyBorder="1" applyAlignment="1">
      <alignment horizontal="left" vertical="center"/>
    </xf>
    <xf numFmtId="0" fontId="5" fillId="0" borderId="8" xfId="1" applyFont="1" applyFill="1" applyBorder="1" applyAlignment="1">
      <alignment horizontal="center" vertical="center"/>
    </xf>
    <xf numFmtId="0" fontId="1" fillId="0" borderId="12" xfId="2" applyFont="1" applyFill="1" applyBorder="1" applyAlignment="1">
      <alignment vertical="center"/>
    </xf>
    <xf numFmtId="164" fontId="7" fillId="5" borderId="5" xfId="1" applyNumberFormat="1" applyFont="1" applyFill="1" applyBorder="1" applyAlignment="1">
      <alignment horizontal="center" vertical="center"/>
    </xf>
    <xf numFmtId="164" fontId="7" fillId="5" borderId="6" xfId="1" applyNumberFormat="1" applyFont="1" applyFill="1" applyBorder="1" applyAlignment="1">
      <alignment horizontal="center" vertical="center"/>
    </xf>
    <xf numFmtId="164" fontId="7" fillId="5" borderId="8" xfId="1" applyNumberFormat="1" applyFont="1" applyFill="1" applyBorder="1" applyAlignment="1">
      <alignment horizontal="center" vertical="center"/>
    </xf>
    <xf numFmtId="0" fontId="5" fillId="5" borderId="8" xfId="1" applyFont="1" applyFill="1" applyBorder="1" applyAlignment="1">
      <alignment horizontal="left" vertical="center"/>
    </xf>
    <xf numFmtId="0" fontId="5" fillId="5" borderId="8" xfId="1" applyFont="1" applyFill="1" applyBorder="1" applyAlignment="1">
      <alignment horizontal="center" vertical="center"/>
    </xf>
    <xf numFmtId="164" fontId="8" fillId="5" borderId="5" xfId="1" applyNumberFormat="1" applyFont="1" applyFill="1" applyBorder="1" applyAlignment="1">
      <alignment horizontal="center" vertical="center"/>
    </xf>
    <xf numFmtId="164" fontId="8" fillId="5" borderId="8" xfId="1" applyNumberFormat="1" applyFont="1" applyFill="1" applyBorder="1" applyAlignment="1">
      <alignment horizontal="center" vertical="center"/>
    </xf>
    <xf numFmtId="164" fontId="9" fillId="5" borderId="5" xfId="1" applyNumberFormat="1" applyFont="1" applyFill="1" applyBorder="1" applyAlignment="1">
      <alignment horizontal="center" vertical="center"/>
    </xf>
    <xf numFmtId="164" fontId="9" fillId="5" borderId="6" xfId="1" applyNumberFormat="1" applyFont="1" applyFill="1" applyBorder="1" applyAlignment="1">
      <alignment horizontal="center" vertical="center"/>
    </xf>
    <xf numFmtId="164" fontId="9" fillId="5" borderId="8" xfId="1" applyNumberFormat="1" applyFont="1" applyFill="1" applyBorder="1" applyAlignment="1">
      <alignment horizontal="center" vertical="center"/>
    </xf>
    <xf numFmtId="0" fontId="5" fillId="5" borderId="8" xfId="1" applyFont="1" applyFill="1" applyBorder="1" applyAlignment="1">
      <alignment vertical="center"/>
    </xf>
    <xf numFmtId="164" fontId="7" fillId="4" borderId="6" xfId="1" applyNumberFormat="1" applyFont="1" applyFill="1" applyBorder="1" applyAlignment="1">
      <alignment horizontal="center" vertical="center"/>
    </xf>
    <xf numFmtId="164" fontId="7" fillId="4" borderId="7" xfId="1" applyNumberFormat="1" applyFont="1" applyFill="1" applyBorder="1" applyAlignment="1">
      <alignment horizontal="center" vertical="center"/>
    </xf>
    <xf numFmtId="164" fontId="7" fillId="4" borderId="8" xfId="1" applyNumberFormat="1" applyFont="1" applyFill="1" applyBorder="1" applyAlignment="1">
      <alignment horizontal="center" vertical="center"/>
    </xf>
    <xf numFmtId="0" fontId="5" fillId="4" borderId="8" xfId="1" applyFont="1" applyFill="1" applyBorder="1" applyAlignment="1">
      <alignment horizontal="left" vertical="center"/>
    </xf>
    <xf numFmtId="0" fontId="5" fillId="4" borderId="8" xfId="1" applyFont="1" applyFill="1" applyBorder="1" applyAlignment="1">
      <alignment horizontal="center" vertical="center"/>
    </xf>
    <xf numFmtId="164" fontId="8" fillId="4" borderId="5" xfId="1" applyNumberFormat="1" applyFont="1" applyFill="1" applyBorder="1" applyAlignment="1">
      <alignment horizontal="center" vertical="center"/>
    </xf>
    <xf numFmtId="164" fontId="8" fillId="4" borderId="6" xfId="1" applyNumberFormat="1" applyFont="1" applyFill="1" applyBorder="1" applyAlignment="1">
      <alignment horizontal="center" vertical="center"/>
    </xf>
    <xf numFmtId="164" fontId="8" fillId="4" borderId="7" xfId="1" applyNumberFormat="1" applyFont="1" applyFill="1" applyBorder="1" applyAlignment="1">
      <alignment horizontal="center" vertical="center"/>
    </xf>
    <xf numFmtId="164" fontId="8" fillId="4" borderId="8" xfId="1" applyNumberFormat="1" applyFont="1" applyFill="1" applyBorder="1" applyAlignment="1">
      <alignment horizontal="center" vertical="center"/>
    </xf>
    <xf numFmtId="164" fontId="9" fillId="4" borderId="5" xfId="1" applyNumberFormat="1" applyFont="1" applyFill="1" applyBorder="1" applyAlignment="1">
      <alignment horizontal="center" vertical="center"/>
    </xf>
    <xf numFmtId="164" fontId="9" fillId="4" borderId="6" xfId="1" applyNumberFormat="1" applyFont="1" applyFill="1" applyBorder="1" applyAlignment="1">
      <alignment horizontal="center" vertical="center"/>
    </xf>
    <xf numFmtId="164" fontId="9" fillId="4" borderId="7" xfId="1" applyNumberFormat="1" applyFont="1" applyFill="1" applyBorder="1" applyAlignment="1">
      <alignment horizontal="center" vertical="center"/>
    </xf>
    <xf numFmtId="164" fontId="9" fillId="4" borderId="8" xfId="1" applyNumberFormat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left" vertical="center" wrapText="1"/>
    </xf>
    <xf numFmtId="0" fontId="11" fillId="3" borderId="7" xfId="1" applyFont="1" applyFill="1" applyBorder="1" applyAlignment="1">
      <alignment horizontal="left" vertical="center"/>
    </xf>
    <xf numFmtId="0" fontId="11" fillId="3" borderId="7" xfId="1" applyFont="1" applyFill="1" applyBorder="1" applyAlignment="1">
      <alignment vertical="center"/>
    </xf>
    <xf numFmtId="0" fontId="5" fillId="3" borderId="7" xfId="1" applyFont="1" applyFill="1" applyBorder="1" applyAlignment="1">
      <alignment vertical="center"/>
    </xf>
    <xf numFmtId="0" fontId="5" fillId="6" borderId="8" xfId="1" applyFont="1" applyFill="1" applyBorder="1" applyAlignment="1">
      <alignment horizontal="left" vertical="center"/>
    </xf>
    <xf numFmtId="0" fontId="5" fillId="7" borderId="8" xfId="1" applyFont="1" applyFill="1" applyBorder="1" applyAlignment="1">
      <alignment horizontal="center" vertical="center"/>
    </xf>
    <xf numFmtId="0" fontId="5" fillId="7" borderId="8" xfId="1" applyFont="1" applyFill="1" applyBorder="1" applyAlignment="1">
      <alignment horizontal="left" vertical="center"/>
    </xf>
    <xf numFmtId="0" fontId="5" fillId="7" borderId="12" xfId="2" applyFont="1" applyFill="1" applyBorder="1" applyAlignment="1">
      <alignment vertical="center"/>
    </xf>
    <xf numFmtId="0" fontId="5" fillId="7" borderId="11" xfId="1" applyFont="1" applyFill="1" applyBorder="1" applyAlignment="1">
      <alignment horizontal="left" vertical="center"/>
    </xf>
    <xf numFmtId="0" fontId="5" fillId="7" borderId="6" xfId="1" applyFont="1" applyFill="1" applyBorder="1" applyAlignment="1">
      <alignment horizontal="left" vertical="center"/>
    </xf>
    <xf numFmtId="0" fontId="5" fillId="7" borderId="6" xfId="1" applyFont="1" applyFill="1" applyBorder="1" applyAlignment="1">
      <alignment horizontal="center" vertical="center"/>
    </xf>
    <xf numFmtId="0" fontId="5" fillId="7" borderId="11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12" xfId="2" applyFont="1" applyBorder="1" applyAlignment="1">
      <alignment vertical="center" wrapText="1"/>
    </xf>
    <xf numFmtId="0" fontId="5" fillId="7" borderId="12" xfId="1" applyFont="1" applyFill="1" applyBorder="1" applyAlignment="1">
      <alignment horizontal="left" vertical="center"/>
    </xf>
    <xf numFmtId="164" fontId="9" fillId="5" borderId="13" xfId="1" applyNumberFormat="1" applyFont="1" applyFill="1" applyBorder="1" applyAlignment="1">
      <alignment horizontal="center" vertical="center"/>
    </xf>
    <xf numFmtId="0" fontId="5" fillId="7" borderId="5" xfId="1" applyFont="1" applyFill="1" applyBorder="1" applyAlignment="1">
      <alignment horizontal="center" vertical="center"/>
    </xf>
    <xf numFmtId="0" fontId="5" fillId="7" borderId="12" xfId="1" applyFont="1" applyFill="1" applyBorder="1" applyAlignment="1">
      <alignment horizontal="center" vertical="center"/>
    </xf>
    <xf numFmtId="0" fontId="5" fillId="7" borderId="13" xfId="1" applyFont="1" applyFill="1" applyBorder="1" applyAlignment="1">
      <alignment horizontal="center" vertical="center"/>
    </xf>
    <xf numFmtId="164" fontId="9" fillId="5" borderId="14" xfId="1" applyNumberFormat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164" fontId="7" fillId="5" borderId="11" xfId="1" applyNumberFormat="1" applyFont="1" applyFill="1" applyBorder="1" applyAlignment="1">
      <alignment horizontal="center" vertical="center"/>
    </xf>
    <xf numFmtId="0" fontId="5" fillId="6" borderId="6" xfId="1" applyFont="1" applyFill="1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Font="1" applyAlignment="1"/>
    <xf numFmtId="164" fontId="7" fillId="5" borderId="5" xfId="0" applyNumberFormat="1" applyFont="1" applyFill="1" applyBorder="1" applyAlignment="1">
      <alignment horizontal="center" vertical="center"/>
    </xf>
    <xf numFmtId="0" fontId="8" fillId="5" borderId="14" xfId="1" applyFont="1" applyFill="1" applyBorder="1" applyAlignment="1">
      <alignment horizontal="right" vertical="center"/>
    </xf>
    <xf numFmtId="0" fontId="8" fillId="5" borderId="11" xfId="1" applyFont="1" applyFill="1" applyBorder="1" applyAlignment="1">
      <alignment horizontal="right" vertical="center"/>
    </xf>
    <xf numFmtId="0" fontId="7" fillId="4" borderId="14" xfId="1" applyFont="1" applyFill="1" applyBorder="1" applyAlignment="1">
      <alignment horizontal="right" vertical="center"/>
    </xf>
    <xf numFmtId="0" fontId="7" fillId="4" borderId="11" xfId="1" applyFont="1" applyFill="1" applyBorder="1" applyAlignment="1">
      <alignment horizontal="right" vertical="center"/>
    </xf>
    <xf numFmtId="0" fontId="8" fillId="4" borderId="14" xfId="1" applyFont="1" applyFill="1" applyBorder="1" applyAlignment="1">
      <alignment horizontal="right" vertical="center"/>
    </xf>
    <xf numFmtId="0" fontId="8" fillId="4" borderId="11" xfId="1" applyFont="1" applyFill="1" applyBorder="1" applyAlignment="1">
      <alignment horizontal="right" vertical="center"/>
    </xf>
    <xf numFmtId="0" fontId="9" fillId="4" borderId="14" xfId="1" applyFont="1" applyFill="1" applyBorder="1" applyAlignment="1">
      <alignment horizontal="right" vertical="center"/>
    </xf>
    <xf numFmtId="0" fontId="9" fillId="4" borderId="11" xfId="1" applyFont="1" applyFill="1" applyBorder="1" applyAlignment="1">
      <alignment horizontal="right" vertical="center"/>
    </xf>
    <xf numFmtId="164" fontId="7" fillId="4" borderId="14" xfId="1" applyNumberFormat="1" applyFont="1" applyFill="1" applyBorder="1" applyAlignment="1">
      <alignment horizontal="center" vertical="center"/>
    </xf>
    <xf numFmtId="164" fontId="7" fillId="4" borderId="12" xfId="1" applyNumberFormat="1" applyFont="1" applyFill="1" applyBorder="1" applyAlignment="1">
      <alignment horizontal="center" vertical="center"/>
    </xf>
    <xf numFmtId="164" fontId="7" fillId="4" borderId="11" xfId="1" applyNumberFormat="1" applyFont="1" applyFill="1" applyBorder="1" applyAlignment="1">
      <alignment horizontal="center" vertical="center"/>
    </xf>
    <xf numFmtId="164" fontId="8" fillId="4" borderId="14" xfId="1" applyNumberFormat="1" applyFont="1" applyFill="1" applyBorder="1" applyAlignment="1">
      <alignment horizontal="center" vertical="center"/>
    </xf>
    <xf numFmtId="164" fontId="8" fillId="4" borderId="12" xfId="1" applyNumberFormat="1" applyFont="1" applyFill="1" applyBorder="1" applyAlignment="1">
      <alignment horizontal="center" vertical="center"/>
    </xf>
    <xf numFmtId="164" fontId="8" fillId="4" borderId="11" xfId="1" applyNumberFormat="1" applyFont="1" applyFill="1" applyBorder="1" applyAlignment="1">
      <alignment horizontal="center" vertical="center"/>
    </xf>
    <xf numFmtId="164" fontId="9" fillId="4" borderId="14" xfId="1" applyNumberFormat="1" applyFont="1" applyFill="1" applyBorder="1" applyAlignment="1">
      <alignment horizontal="center" vertical="center"/>
    </xf>
    <xf numFmtId="164" fontId="9" fillId="4" borderId="12" xfId="1" applyNumberFormat="1" applyFont="1" applyFill="1" applyBorder="1" applyAlignment="1">
      <alignment horizontal="center" vertical="center"/>
    </xf>
    <xf numFmtId="164" fontId="9" fillId="4" borderId="11" xfId="1" applyNumberFormat="1" applyFont="1" applyFill="1" applyBorder="1" applyAlignment="1">
      <alignment horizontal="center" vertical="center"/>
    </xf>
    <xf numFmtId="0" fontId="3" fillId="0" borderId="4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16" xfId="1" applyFont="1" applyBorder="1" applyAlignment="1">
      <alignment horizontal="center"/>
    </xf>
    <xf numFmtId="0" fontId="7" fillId="5" borderId="14" xfId="1" applyFont="1" applyFill="1" applyBorder="1" applyAlignment="1">
      <alignment horizontal="right" vertical="center"/>
    </xf>
    <xf numFmtId="0" fontId="7" fillId="5" borderId="11" xfId="1" applyFont="1" applyFill="1" applyBorder="1" applyAlignment="1">
      <alignment horizontal="right" vertical="center"/>
    </xf>
    <xf numFmtId="0" fontId="9" fillId="5" borderId="14" xfId="1" applyFont="1" applyFill="1" applyBorder="1" applyAlignment="1">
      <alignment horizontal="right" vertical="center"/>
    </xf>
    <xf numFmtId="0" fontId="9" fillId="5" borderId="11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164" fontId="9" fillId="5" borderId="14" xfId="1" applyNumberFormat="1" applyFont="1" applyFill="1" applyBorder="1" applyAlignment="1">
      <alignment horizontal="center" vertical="center"/>
    </xf>
    <xf numFmtId="164" fontId="9" fillId="5" borderId="12" xfId="1" applyNumberFormat="1" applyFont="1" applyFill="1" applyBorder="1" applyAlignment="1">
      <alignment horizontal="center" vertical="center"/>
    </xf>
    <xf numFmtId="164" fontId="9" fillId="5" borderId="11" xfId="1" applyNumberFormat="1" applyFont="1" applyFill="1" applyBorder="1" applyAlignment="1">
      <alignment horizontal="center" vertical="center"/>
    </xf>
    <xf numFmtId="164" fontId="7" fillId="5" borderId="14" xfId="1" applyNumberFormat="1" applyFont="1" applyFill="1" applyBorder="1" applyAlignment="1">
      <alignment horizontal="center" vertical="center"/>
    </xf>
    <xf numFmtId="164" fontId="7" fillId="5" borderId="12" xfId="1" applyNumberFormat="1" applyFont="1" applyFill="1" applyBorder="1" applyAlignment="1">
      <alignment horizontal="center" vertical="center"/>
    </xf>
    <xf numFmtId="164" fontId="7" fillId="5" borderId="11" xfId="1" applyNumberFormat="1" applyFont="1" applyFill="1" applyBorder="1" applyAlignment="1">
      <alignment horizontal="center" vertical="center"/>
    </xf>
    <xf numFmtId="164" fontId="8" fillId="5" borderId="14" xfId="1" applyNumberFormat="1" applyFont="1" applyFill="1" applyBorder="1" applyAlignment="1">
      <alignment horizontal="center" vertical="center"/>
    </xf>
    <xf numFmtId="164" fontId="8" fillId="5" borderId="12" xfId="1" applyNumberFormat="1" applyFont="1" applyFill="1" applyBorder="1" applyAlignment="1">
      <alignment horizontal="center" vertical="center"/>
    </xf>
    <xf numFmtId="164" fontId="8" fillId="5" borderId="11" xfId="1" applyNumberFormat="1" applyFont="1" applyFill="1" applyBorder="1" applyAlignment="1">
      <alignment horizontal="center" vertical="center"/>
    </xf>
    <xf numFmtId="0" fontId="5" fillId="7" borderId="10" xfId="1" applyFont="1" applyFill="1" applyBorder="1" applyAlignment="1">
      <alignment horizontal="left" vertical="center"/>
    </xf>
    <xf numFmtId="0" fontId="5" fillId="7" borderId="11" xfId="1" applyFont="1" applyFill="1" applyBorder="1" applyAlignment="1">
      <alignment horizontal="left" vertical="center"/>
    </xf>
    <xf numFmtId="0" fontId="5" fillId="7" borderId="14" xfId="1" applyFont="1" applyFill="1" applyBorder="1" applyAlignment="1">
      <alignment horizontal="left" vertical="center"/>
    </xf>
    <xf numFmtId="0" fontId="15" fillId="0" borderId="1" xfId="1" applyFont="1" applyBorder="1" applyAlignment="1">
      <alignment horizontal="left" vertical="center"/>
    </xf>
    <xf numFmtId="0" fontId="14" fillId="0" borderId="0" xfId="1" applyFont="1" applyBorder="1" applyAlignment="1">
      <alignment horizontal="left" vertical="center"/>
    </xf>
    <xf numFmtId="164" fontId="7" fillId="5" borderId="14" xfId="0" applyNumberFormat="1" applyFont="1" applyFill="1" applyBorder="1" applyAlignment="1">
      <alignment horizontal="center" vertical="center"/>
    </xf>
    <xf numFmtId="164" fontId="8" fillId="5" borderId="14" xfId="0" applyNumberFormat="1" applyFont="1" applyFill="1" applyBorder="1" applyAlignment="1">
      <alignment horizontal="center" vertical="center"/>
    </xf>
    <xf numFmtId="164" fontId="9" fillId="5" borderId="14" xfId="0" applyNumberFormat="1" applyFont="1" applyFill="1" applyBorder="1" applyAlignment="1">
      <alignment horizontal="center" vertical="center"/>
    </xf>
    <xf numFmtId="164" fontId="8" fillId="5" borderId="13" xfId="0" applyNumberFormat="1" applyFont="1" applyFill="1" applyBorder="1" applyAlignment="1">
      <alignment horizontal="center" vertical="center"/>
    </xf>
    <xf numFmtId="164" fontId="9" fillId="5" borderId="13" xfId="0" applyNumberFormat="1" applyFont="1" applyFill="1" applyBorder="1" applyAlignment="1">
      <alignment horizontal="center" vertical="center"/>
    </xf>
    <xf numFmtId="164" fontId="7" fillId="5" borderId="6" xfId="0" applyNumberFormat="1" applyFont="1" applyFill="1" applyBorder="1" applyAlignment="1">
      <alignment horizontal="center" vertical="center"/>
    </xf>
    <xf numFmtId="164" fontId="8" fillId="5" borderId="6" xfId="0" applyNumberFormat="1" applyFont="1" applyFill="1" applyBorder="1" applyAlignment="1">
      <alignment horizontal="center" vertical="center"/>
    </xf>
    <xf numFmtId="164" fontId="9" fillId="5" borderId="6" xfId="0" applyNumberFormat="1" applyFont="1" applyFill="1" applyBorder="1" applyAlignment="1">
      <alignment horizontal="center" vertical="center"/>
    </xf>
    <xf numFmtId="164" fontId="7" fillId="5" borderId="13" xfId="0" applyNumberFormat="1" applyFont="1" applyFill="1" applyBorder="1" applyAlignment="1">
      <alignment horizontal="center" vertical="center"/>
    </xf>
  </cellXfs>
  <cellStyles count="3">
    <cellStyle name="Magyarázó szöveg 2" xfId="2"/>
    <cellStyle name="Normál" xfId="0" builtinId="0"/>
    <cellStyle name="Normál 2" xfId="1"/>
  </cellStyles>
  <dxfs count="0"/>
  <tableStyles count="0" defaultTableStyle="TableStyleMedium9" defaultPivotStyle="PivotStyleLight16"/>
  <colors>
    <mruColors>
      <color rgb="FFFFFFCC"/>
      <color rgb="FFCC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6"/>
  <sheetViews>
    <sheetView tabSelected="1" topLeftCell="A37" workbookViewId="0">
      <selection activeCell="F89" sqref="F89"/>
    </sheetView>
  </sheetViews>
  <sheetFormatPr defaultRowHeight="15"/>
  <cols>
    <col min="1" max="1" width="18.28515625" customWidth="1"/>
    <col min="2" max="2" width="63.42578125" customWidth="1"/>
    <col min="3" max="14" width="4.28515625" customWidth="1"/>
    <col min="15" max="15" width="32" style="54" customWidth="1"/>
    <col min="16" max="16" width="90.85546875" style="54" bestFit="1" customWidth="1"/>
    <col min="17" max="17" width="15.140625" style="54" bestFit="1" customWidth="1"/>
    <col min="18" max="18" width="29.42578125" style="54" customWidth="1"/>
    <col min="19" max="19" width="16.28515625" bestFit="1" customWidth="1"/>
    <col min="20" max="20" width="30.5703125" bestFit="1" customWidth="1"/>
    <col min="21" max="21" width="39" style="54" customWidth="1"/>
  </cols>
  <sheetData>
    <row r="1" spans="1:21" ht="25.5" customHeight="1">
      <c r="A1" s="152" t="s">
        <v>192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32"/>
      <c r="P1" s="32"/>
      <c r="Q1" s="33"/>
      <c r="R1" s="33"/>
      <c r="S1" s="1"/>
      <c r="T1" s="1"/>
      <c r="U1" s="33"/>
    </row>
    <row r="2" spans="1:21" ht="21" customHeight="1" thickBot="1">
      <c r="A2" s="151" t="s">
        <v>193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32"/>
      <c r="P2" s="32"/>
      <c r="Q2" s="33"/>
      <c r="R2" s="33"/>
      <c r="S2" s="1"/>
      <c r="T2" s="1"/>
      <c r="U2" s="33"/>
    </row>
    <row r="3" spans="1:21" ht="18" customHeight="1" thickTop="1" thickBot="1">
      <c r="A3" s="3" t="s">
        <v>0</v>
      </c>
      <c r="B3" s="4" t="s">
        <v>1</v>
      </c>
      <c r="C3" s="131" t="s">
        <v>2</v>
      </c>
      <c r="D3" s="132"/>
      <c r="E3" s="132"/>
      <c r="F3" s="132"/>
      <c r="G3" s="132"/>
      <c r="H3" s="133"/>
      <c r="I3" s="131" t="s">
        <v>3</v>
      </c>
      <c r="J3" s="132"/>
      <c r="K3" s="132"/>
      <c r="L3" s="133"/>
      <c r="M3" s="5" t="s">
        <v>4</v>
      </c>
      <c r="N3" s="6" t="s">
        <v>5</v>
      </c>
      <c r="O3" s="34" t="s">
        <v>6</v>
      </c>
      <c r="P3" s="34"/>
      <c r="Q3" s="35" t="s">
        <v>7</v>
      </c>
      <c r="R3" s="35"/>
      <c r="S3" s="4" t="s">
        <v>8</v>
      </c>
      <c r="T3" s="4"/>
      <c r="U3" s="55" t="s">
        <v>9</v>
      </c>
    </row>
    <row r="4" spans="1:21" ht="12.75" customHeight="1" thickTop="1">
      <c r="A4" s="3"/>
      <c r="B4" s="4"/>
      <c r="C4" s="7">
        <v>1</v>
      </c>
      <c r="D4" s="8">
        <v>2</v>
      </c>
      <c r="E4" s="8">
        <v>3</v>
      </c>
      <c r="F4" s="8">
        <v>4</v>
      </c>
      <c r="G4" s="8">
        <v>5</v>
      </c>
      <c r="H4" s="9">
        <v>6</v>
      </c>
      <c r="I4" s="7" t="s">
        <v>10</v>
      </c>
      <c r="J4" s="8" t="s">
        <v>11</v>
      </c>
      <c r="K4" s="8" t="s">
        <v>12</v>
      </c>
      <c r="L4" s="8" t="s">
        <v>13</v>
      </c>
      <c r="M4" s="5"/>
      <c r="N4" s="6"/>
      <c r="O4" s="34"/>
      <c r="P4" s="34"/>
      <c r="Q4" s="35"/>
      <c r="R4" s="35"/>
      <c r="S4" s="4"/>
      <c r="T4" s="4"/>
      <c r="U4" s="55"/>
    </row>
    <row r="5" spans="1:21" ht="12.75" customHeight="1">
      <c r="A5" s="89" t="s">
        <v>14</v>
      </c>
      <c r="B5" s="89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1"/>
      <c r="P5" s="91"/>
      <c r="Q5" s="91"/>
      <c r="R5" s="91"/>
      <c r="S5" s="90"/>
      <c r="T5" s="90"/>
      <c r="U5" s="91"/>
    </row>
    <row r="6" spans="1:21" ht="12.75" customHeight="1">
      <c r="A6" s="10" t="s">
        <v>15</v>
      </c>
      <c r="B6" s="11" t="s">
        <v>16</v>
      </c>
      <c r="C6" s="12" t="s">
        <v>17</v>
      </c>
      <c r="D6" s="13"/>
      <c r="E6" s="13"/>
      <c r="F6" s="13"/>
      <c r="G6" s="13"/>
      <c r="H6" s="14"/>
      <c r="I6" s="15"/>
      <c r="J6" s="97">
        <v>4</v>
      </c>
      <c r="K6" s="16"/>
      <c r="L6" s="17"/>
      <c r="M6" s="18">
        <v>0</v>
      </c>
      <c r="N6" s="18" t="s">
        <v>18</v>
      </c>
      <c r="O6" s="36"/>
      <c r="P6" s="37"/>
      <c r="Q6" s="38"/>
      <c r="R6" s="39"/>
      <c r="S6" s="19"/>
      <c r="T6" s="19"/>
      <c r="U6" s="20"/>
    </row>
    <row r="7" spans="1:21" ht="12.75" customHeight="1">
      <c r="A7" s="116" t="s">
        <v>19</v>
      </c>
      <c r="B7" s="117"/>
      <c r="C7" s="113">
        <f t="shared" ref="C7" si="0">SUMIF(C5:C6,"=x",$I5:$I6)+SUMIF(C5:C6,"=x",$J5:$J6)+SUMIF(C5:C6,"=x",$K5:$K6)</f>
        <v>4</v>
      </c>
      <c r="D7" s="72">
        <v>0</v>
      </c>
      <c r="E7" s="72">
        <v>0</v>
      </c>
      <c r="F7" s="72">
        <v>0</v>
      </c>
      <c r="G7" s="72">
        <v>0</v>
      </c>
      <c r="H7" s="73">
        <v>0</v>
      </c>
      <c r="I7" s="122">
        <v>0</v>
      </c>
      <c r="J7" s="123"/>
      <c r="K7" s="123"/>
      <c r="L7" s="124"/>
      <c r="M7" s="74"/>
      <c r="N7" s="74"/>
      <c r="O7" s="75"/>
      <c r="P7" s="75"/>
      <c r="Q7" s="75"/>
      <c r="R7" s="75"/>
      <c r="S7" s="76"/>
      <c r="T7" s="76"/>
      <c r="U7" s="75"/>
    </row>
    <row r="8" spans="1:21" ht="12.75" customHeight="1">
      <c r="A8" s="118" t="s">
        <v>20</v>
      </c>
      <c r="B8" s="119"/>
      <c r="C8" s="77">
        <v>0</v>
      </c>
      <c r="D8" s="78">
        <v>0</v>
      </c>
      <c r="E8" s="78">
        <v>0</v>
      </c>
      <c r="F8" s="78">
        <v>0</v>
      </c>
      <c r="G8" s="78">
        <v>0</v>
      </c>
      <c r="H8" s="79">
        <v>0</v>
      </c>
      <c r="I8" s="125">
        <v>0</v>
      </c>
      <c r="J8" s="126"/>
      <c r="K8" s="126"/>
      <c r="L8" s="127"/>
      <c r="M8" s="80"/>
      <c r="N8" s="80"/>
      <c r="O8" s="75"/>
      <c r="P8" s="75"/>
      <c r="Q8" s="75"/>
      <c r="R8" s="75"/>
      <c r="S8" s="76"/>
      <c r="T8" s="76"/>
      <c r="U8" s="75"/>
    </row>
    <row r="9" spans="1:21" ht="12.75" customHeight="1">
      <c r="A9" s="120" t="s">
        <v>21</v>
      </c>
      <c r="B9" s="121"/>
      <c r="C9" s="81">
        <v>0</v>
      </c>
      <c r="D9" s="82">
        <v>0</v>
      </c>
      <c r="E9" s="82">
        <v>0</v>
      </c>
      <c r="F9" s="82">
        <v>0</v>
      </c>
      <c r="G9" s="82">
        <v>0</v>
      </c>
      <c r="H9" s="83">
        <v>0</v>
      </c>
      <c r="I9" s="128">
        <v>0</v>
      </c>
      <c r="J9" s="129"/>
      <c r="K9" s="129"/>
      <c r="L9" s="130"/>
      <c r="M9" s="84"/>
      <c r="N9" s="84"/>
      <c r="O9" s="75"/>
      <c r="P9" s="75"/>
      <c r="Q9" s="75"/>
      <c r="R9" s="75"/>
      <c r="S9" s="76"/>
      <c r="T9" s="76"/>
      <c r="U9" s="75"/>
    </row>
    <row r="10" spans="1:21" ht="12.75" customHeight="1">
      <c r="A10" s="91" t="s">
        <v>22</v>
      </c>
      <c r="B10" s="91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1"/>
      <c r="P10" s="91"/>
      <c r="Q10" s="91"/>
      <c r="R10" s="91"/>
      <c r="S10" s="90"/>
      <c r="T10" s="90"/>
      <c r="U10" s="91"/>
    </row>
    <row r="11" spans="1:21" ht="12.75" customHeight="1">
      <c r="A11" s="10" t="s">
        <v>23</v>
      </c>
      <c r="B11" s="21" t="s">
        <v>24</v>
      </c>
      <c r="C11" s="12" t="s">
        <v>17</v>
      </c>
      <c r="D11" s="13"/>
      <c r="E11" s="13"/>
      <c r="F11" s="13"/>
      <c r="G11" s="13"/>
      <c r="H11" s="14"/>
      <c r="I11" s="15"/>
      <c r="J11" s="16">
        <v>1</v>
      </c>
      <c r="K11" s="16"/>
      <c r="L11" s="17"/>
      <c r="M11" s="18">
        <v>2</v>
      </c>
      <c r="N11" s="18" t="s">
        <v>25</v>
      </c>
      <c r="O11" s="36"/>
      <c r="P11" s="37"/>
      <c r="Q11" s="38"/>
      <c r="R11" s="39"/>
      <c r="S11" s="19"/>
      <c r="T11" s="19"/>
      <c r="U11" s="56" t="s">
        <v>26</v>
      </c>
    </row>
    <row r="12" spans="1:21" ht="12.75" customHeight="1">
      <c r="A12" s="10" t="s">
        <v>27</v>
      </c>
      <c r="B12" s="22" t="s">
        <v>28</v>
      </c>
      <c r="C12" s="12" t="s">
        <v>17</v>
      </c>
      <c r="D12" s="13"/>
      <c r="E12" s="13"/>
      <c r="F12" s="13"/>
      <c r="G12" s="13"/>
      <c r="H12" s="14"/>
      <c r="I12" s="15">
        <v>2</v>
      </c>
      <c r="J12" s="16">
        <v>2</v>
      </c>
      <c r="K12" s="16"/>
      <c r="L12" s="17"/>
      <c r="M12" s="18">
        <v>5</v>
      </c>
      <c r="N12" s="18" t="s">
        <v>29</v>
      </c>
      <c r="O12" s="36"/>
      <c r="P12" s="40"/>
      <c r="Q12" s="38"/>
      <c r="R12" s="39"/>
      <c r="S12" s="19"/>
      <c r="T12" s="19"/>
      <c r="U12" s="56" t="s">
        <v>30</v>
      </c>
    </row>
    <row r="13" spans="1:21" ht="12.75" customHeight="1">
      <c r="A13" s="10" t="s">
        <v>31</v>
      </c>
      <c r="B13" s="60" t="s">
        <v>32</v>
      </c>
      <c r="C13" s="12"/>
      <c r="D13" s="13" t="s">
        <v>17</v>
      </c>
      <c r="E13" s="13"/>
      <c r="F13" s="13"/>
      <c r="G13" s="13"/>
      <c r="H13" s="14"/>
      <c r="I13" s="15">
        <v>2</v>
      </c>
      <c r="J13" s="16"/>
      <c r="K13" s="16"/>
      <c r="L13" s="17"/>
      <c r="M13" s="18">
        <v>3</v>
      </c>
      <c r="N13" s="18" t="s">
        <v>33</v>
      </c>
      <c r="O13" s="85" t="s">
        <v>34</v>
      </c>
      <c r="P13" s="41" t="s">
        <v>35</v>
      </c>
      <c r="Q13" s="38"/>
      <c r="R13" s="39"/>
      <c r="S13" s="19"/>
      <c r="T13" s="19"/>
      <c r="U13" s="57" t="s">
        <v>36</v>
      </c>
    </row>
    <row r="14" spans="1:21" ht="12.75" customHeight="1">
      <c r="A14" s="10" t="s">
        <v>37</v>
      </c>
      <c r="B14" s="22" t="s">
        <v>38</v>
      </c>
      <c r="C14" s="12"/>
      <c r="D14" s="13" t="s">
        <v>17</v>
      </c>
      <c r="E14" s="13"/>
      <c r="F14" s="13"/>
      <c r="G14" s="13"/>
      <c r="H14" s="14"/>
      <c r="I14" s="15">
        <v>2</v>
      </c>
      <c r="J14" s="16"/>
      <c r="K14" s="16"/>
      <c r="L14" s="17"/>
      <c r="M14" s="18">
        <v>3</v>
      </c>
      <c r="N14" s="18" t="s">
        <v>33</v>
      </c>
      <c r="O14" s="85" t="s">
        <v>34</v>
      </c>
      <c r="P14" s="41" t="s">
        <v>35</v>
      </c>
      <c r="Q14" s="38"/>
      <c r="R14" s="39"/>
      <c r="S14" s="19"/>
      <c r="T14" s="19"/>
      <c r="U14" s="56" t="s">
        <v>39</v>
      </c>
    </row>
    <row r="15" spans="1:21" ht="12.75" customHeight="1">
      <c r="A15" s="10" t="s">
        <v>40</v>
      </c>
      <c r="B15" s="22" t="s">
        <v>41</v>
      </c>
      <c r="C15" s="12"/>
      <c r="D15" s="13"/>
      <c r="E15" s="13" t="s">
        <v>17</v>
      </c>
      <c r="F15" s="13"/>
      <c r="G15" s="13"/>
      <c r="H15" s="14"/>
      <c r="I15" s="15">
        <v>2</v>
      </c>
      <c r="J15" s="16"/>
      <c r="K15" s="16"/>
      <c r="L15" s="17"/>
      <c r="M15" s="18">
        <v>3</v>
      </c>
      <c r="N15" s="18" t="s">
        <v>33</v>
      </c>
      <c r="O15" s="43" t="s">
        <v>37</v>
      </c>
      <c r="P15" s="30" t="s">
        <v>42</v>
      </c>
      <c r="Q15" s="38"/>
      <c r="R15" s="39"/>
      <c r="S15" s="19"/>
      <c r="T15" s="19"/>
      <c r="U15" s="56" t="s">
        <v>39</v>
      </c>
    </row>
    <row r="16" spans="1:21" ht="12.75" customHeight="1">
      <c r="A16" s="10" t="s">
        <v>43</v>
      </c>
      <c r="B16" s="22" t="s">
        <v>44</v>
      </c>
      <c r="C16" s="12" t="s">
        <v>17</v>
      </c>
      <c r="D16" s="13"/>
      <c r="E16" s="13"/>
      <c r="F16" s="13"/>
      <c r="G16" s="13"/>
      <c r="H16" s="14"/>
      <c r="I16" s="15"/>
      <c r="J16" s="16"/>
      <c r="K16" s="16">
        <v>3</v>
      </c>
      <c r="L16" s="17"/>
      <c r="M16" s="18">
        <v>4</v>
      </c>
      <c r="N16" s="18" t="s">
        <v>45</v>
      </c>
      <c r="O16" s="36"/>
      <c r="P16" s="40"/>
      <c r="Q16" s="38"/>
      <c r="R16" s="39"/>
      <c r="S16" s="19"/>
      <c r="T16" s="19"/>
      <c r="U16" s="56" t="s">
        <v>46</v>
      </c>
    </row>
    <row r="17" spans="1:21" ht="12.75" customHeight="1">
      <c r="A17" s="134" t="s">
        <v>19</v>
      </c>
      <c r="B17" s="135"/>
      <c r="C17" s="153">
        <f t="shared" ref="C17:E17" si="1">SUMIF(C10:C16,"=x",$I10:$I16)+SUMIF(C10:C16,"=x",$J10:$J16)+SUMIF(C10:C16,"=x",$K10:$K16)</f>
        <v>8</v>
      </c>
      <c r="D17" s="158">
        <f t="shared" si="1"/>
        <v>4</v>
      </c>
      <c r="E17" s="158">
        <f t="shared" si="1"/>
        <v>2</v>
      </c>
      <c r="F17" s="62">
        <v>0</v>
      </c>
      <c r="G17" s="62">
        <v>0</v>
      </c>
      <c r="H17" s="106">
        <v>0</v>
      </c>
      <c r="I17" s="142">
        <f>SUM(C17:H17)</f>
        <v>14</v>
      </c>
      <c r="J17" s="143"/>
      <c r="K17" s="143"/>
      <c r="L17" s="144"/>
      <c r="M17" s="63"/>
      <c r="N17" s="63"/>
      <c r="O17" s="64"/>
      <c r="P17" s="64"/>
      <c r="Q17" s="64"/>
      <c r="R17" s="64"/>
      <c r="S17" s="65"/>
      <c r="T17" s="65"/>
      <c r="U17" s="64"/>
    </row>
    <row r="18" spans="1:21" ht="12.75" customHeight="1">
      <c r="A18" s="114" t="s">
        <v>20</v>
      </c>
      <c r="B18" s="115"/>
      <c r="C18" s="154">
        <f t="shared" ref="C18:H18" si="2">SUMIF(C10:C16,"=x",$M10:$M16)</f>
        <v>11</v>
      </c>
      <c r="D18" s="159">
        <f t="shared" si="2"/>
        <v>6</v>
      </c>
      <c r="E18" s="159">
        <f t="shared" si="2"/>
        <v>3</v>
      </c>
      <c r="F18" s="159">
        <f t="shared" si="2"/>
        <v>0</v>
      </c>
      <c r="G18" s="159">
        <f t="shared" si="2"/>
        <v>0</v>
      </c>
      <c r="H18" s="156">
        <f t="shared" si="2"/>
        <v>0</v>
      </c>
      <c r="I18" s="145">
        <f>SUM(C18:H18)</f>
        <v>20</v>
      </c>
      <c r="J18" s="146"/>
      <c r="K18" s="146"/>
      <c r="L18" s="147"/>
      <c r="M18" s="67"/>
      <c r="N18" s="67"/>
      <c r="O18" s="64"/>
      <c r="P18" s="64"/>
      <c r="Q18" s="64"/>
      <c r="R18" s="64"/>
      <c r="S18" s="65"/>
      <c r="T18" s="65"/>
      <c r="U18" s="64"/>
    </row>
    <row r="19" spans="1:21" ht="12.75" customHeight="1">
      <c r="A19" s="136" t="s">
        <v>21</v>
      </c>
      <c r="B19" s="137"/>
      <c r="C19" s="155">
        <f>SUMPRODUCT(--(C10:C16="x"),--($N10:$N16="K"))</f>
        <v>0</v>
      </c>
      <c r="D19" s="160">
        <f t="shared" ref="D19:H19" si="3">SUMPRODUCT(--(D10:D16="x"),--($N10:$N16="K"))</f>
        <v>2</v>
      </c>
      <c r="E19" s="160">
        <f t="shared" si="3"/>
        <v>1</v>
      </c>
      <c r="F19" s="160">
        <f t="shared" si="3"/>
        <v>0</v>
      </c>
      <c r="G19" s="160">
        <f t="shared" si="3"/>
        <v>0</v>
      </c>
      <c r="H19" s="157">
        <f t="shared" si="3"/>
        <v>0</v>
      </c>
      <c r="I19" s="139">
        <f>SUM(C19:H19)</f>
        <v>3</v>
      </c>
      <c r="J19" s="140"/>
      <c r="K19" s="140"/>
      <c r="L19" s="141"/>
      <c r="M19" s="70"/>
      <c r="N19" s="70"/>
      <c r="O19" s="64"/>
      <c r="P19" s="71"/>
      <c r="Q19" s="64"/>
      <c r="R19" s="64"/>
      <c r="S19" s="65"/>
      <c r="T19" s="65"/>
      <c r="U19" s="64"/>
    </row>
    <row r="20" spans="1:21" ht="12.75" customHeight="1">
      <c r="A20" s="91" t="s">
        <v>47</v>
      </c>
      <c r="B20" s="91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1"/>
      <c r="P20" s="91"/>
      <c r="Q20" s="91"/>
      <c r="R20" s="91"/>
      <c r="S20" s="90"/>
      <c r="T20" s="90"/>
      <c r="U20" s="91"/>
    </row>
    <row r="21" spans="1:21" ht="12.75" customHeight="1">
      <c r="A21" s="10" t="s">
        <v>48</v>
      </c>
      <c r="B21" s="22" t="s">
        <v>49</v>
      </c>
      <c r="C21" s="105" t="s">
        <v>17</v>
      </c>
      <c r="D21" s="97"/>
      <c r="E21" s="97"/>
      <c r="F21" s="97"/>
      <c r="G21" s="97"/>
      <c r="H21" s="14"/>
      <c r="I21" s="15">
        <v>2</v>
      </c>
      <c r="J21" s="16"/>
      <c r="K21" s="16"/>
      <c r="L21" s="17"/>
      <c r="M21" s="18">
        <v>3</v>
      </c>
      <c r="N21" s="18" t="s">
        <v>33</v>
      </c>
      <c r="O21" s="36"/>
      <c r="P21" s="39"/>
      <c r="Q21" s="38"/>
      <c r="R21" s="39"/>
      <c r="S21" s="19"/>
      <c r="T21" s="19"/>
      <c r="U21" s="58" t="s">
        <v>50</v>
      </c>
    </row>
    <row r="22" spans="1:21" ht="12.75" customHeight="1">
      <c r="A22" s="23" t="s">
        <v>51</v>
      </c>
      <c r="B22" s="22" t="s">
        <v>52</v>
      </c>
      <c r="C22" s="105"/>
      <c r="D22" s="97"/>
      <c r="E22" s="97"/>
      <c r="F22" s="97"/>
      <c r="G22" s="97" t="s">
        <v>17</v>
      </c>
      <c r="H22" s="14"/>
      <c r="I22" s="15"/>
      <c r="J22" s="16"/>
      <c r="K22" s="16">
        <v>0</v>
      </c>
      <c r="L22" s="17"/>
      <c r="M22" s="18">
        <v>0</v>
      </c>
      <c r="N22" s="18" t="s">
        <v>18</v>
      </c>
      <c r="O22" s="43" t="s">
        <v>53</v>
      </c>
      <c r="P22" s="30" t="s">
        <v>54</v>
      </c>
      <c r="Q22" s="43" t="s">
        <v>55</v>
      </c>
      <c r="R22" s="30" t="s">
        <v>56</v>
      </c>
      <c r="S22" s="19"/>
      <c r="T22" s="19"/>
      <c r="U22" s="58" t="s">
        <v>57</v>
      </c>
    </row>
    <row r="23" spans="1:21" ht="12.75" customHeight="1">
      <c r="A23" s="10" t="s">
        <v>58</v>
      </c>
      <c r="B23" s="22" t="s">
        <v>59</v>
      </c>
      <c r="C23" s="105"/>
      <c r="D23" s="97"/>
      <c r="E23" s="97"/>
      <c r="F23" s="97"/>
      <c r="G23" s="97" t="s">
        <v>17</v>
      </c>
      <c r="H23" s="14"/>
      <c r="I23" s="15"/>
      <c r="J23" s="16"/>
      <c r="K23" s="16">
        <v>0</v>
      </c>
      <c r="L23" s="17"/>
      <c r="M23" s="18">
        <v>4</v>
      </c>
      <c r="N23" s="18" t="s">
        <v>25</v>
      </c>
      <c r="O23" s="43"/>
      <c r="P23" s="30"/>
      <c r="Q23" s="38"/>
      <c r="R23" s="39"/>
      <c r="S23" s="19"/>
      <c r="T23" s="19"/>
      <c r="U23" s="56" t="s">
        <v>60</v>
      </c>
    </row>
    <row r="24" spans="1:21" ht="12.75" customHeight="1">
      <c r="A24" s="10" t="s">
        <v>61</v>
      </c>
      <c r="B24" s="22" t="s">
        <v>62</v>
      </c>
      <c r="C24" s="105" t="s">
        <v>17</v>
      </c>
      <c r="D24" s="97"/>
      <c r="E24" s="97"/>
      <c r="F24" s="97"/>
      <c r="G24" s="97"/>
      <c r="H24" s="14"/>
      <c r="I24" s="15">
        <v>3</v>
      </c>
      <c r="J24" s="16"/>
      <c r="K24" s="16"/>
      <c r="L24" s="17"/>
      <c r="M24" s="18">
        <v>5</v>
      </c>
      <c r="N24" s="18" t="s">
        <v>33</v>
      </c>
      <c r="O24" s="86" t="s">
        <v>63</v>
      </c>
      <c r="P24" s="44" t="s">
        <v>64</v>
      </c>
      <c r="Q24" s="45"/>
      <c r="R24" s="46"/>
      <c r="S24" s="24"/>
      <c r="T24" s="25"/>
      <c r="U24" s="56" t="s">
        <v>65</v>
      </c>
    </row>
    <row r="25" spans="1:21" ht="12.75" customHeight="1">
      <c r="A25" s="10" t="s">
        <v>63</v>
      </c>
      <c r="B25" s="22" t="s">
        <v>66</v>
      </c>
      <c r="C25" s="105" t="s">
        <v>17</v>
      </c>
      <c r="D25" s="97"/>
      <c r="E25" s="97"/>
      <c r="F25" s="97"/>
      <c r="G25" s="97"/>
      <c r="H25" s="14"/>
      <c r="I25" s="15"/>
      <c r="J25" s="16">
        <v>2</v>
      </c>
      <c r="K25" s="16"/>
      <c r="L25" s="17"/>
      <c r="M25" s="18">
        <v>2</v>
      </c>
      <c r="N25" s="18" t="s">
        <v>45</v>
      </c>
      <c r="O25" s="42"/>
      <c r="P25" s="44"/>
      <c r="Q25" s="45"/>
      <c r="R25" s="44"/>
      <c r="S25" s="24"/>
      <c r="T25" s="25"/>
      <c r="U25" s="56" t="s">
        <v>67</v>
      </c>
    </row>
    <row r="26" spans="1:21" ht="12.75" customHeight="1">
      <c r="A26" s="10" t="s">
        <v>68</v>
      </c>
      <c r="B26" s="22" t="s">
        <v>69</v>
      </c>
      <c r="C26" s="105" t="s">
        <v>17</v>
      </c>
      <c r="D26" s="97"/>
      <c r="E26" s="97"/>
      <c r="F26" s="97"/>
      <c r="G26" s="97"/>
      <c r="H26" s="14"/>
      <c r="I26" s="15"/>
      <c r="J26" s="16"/>
      <c r="K26" s="16">
        <v>3</v>
      </c>
      <c r="L26" s="17"/>
      <c r="M26" s="18">
        <v>4</v>
      </c>
      <c r="N26" s="18" t="s">
        <v>45</v>
      </c>
      <c r="O26" s="42"/>
      <c r="P26" s="44"/>
      <c r="Q26" s="45"/>
      <c r="R26" s="47"/>
      <c r="S26" s="24"/>
      <c r="T26" s="25"/>
      <c r="U26" s="56" t="s">
        <v>70</v>
      </c>
    </row>
    <row r="27" spans="1:21" ht="12.75" customHeight="1">
      <c r="A27" s="10" t="s">
        <v>71</v>
      </c>
      <c r="B27" s="22" t="s">
        <v>72</v>
      </c>
      <c r="C27" s="105" t="s">
        <v>17</v>
      </c>
      <c r="D27" s="97"/>
      <c r="E27" s="97"/>
      <c r="F27" s="97"/>
      <c r="G27" s="97"/>
      <c r="H27" s="14"/>
      <c r="I27" s="15">
        <v>2</v>
      </c>
      <c r="J27" s="16"/>
      <c r="K27" s="16"/>
      <c r="L27" s="17"/>
      <c r="M27" s="18">
        <v>3</v>
      </c>
      <c r="N27" s="18" t="s">
        <v>33</v>
      </c>
      <c r="O27" s="42"/>
      <c r="P27" s="47"/>
      <c r="Q27" s="45"/>
      <c r="R27" s="47"/>
      <c r="S27" s="24"/>
      <c r="T27" s="25"/>
      <c r="U27" s="56" t="s">
        <v>73</v>
      </c>
    </row>
    <row r="28" spans="1:21" ht="12.75" customHeight="1">
      <c r="A28" s="10" t="s">
        <v>53</v>
      </c>
      <c r="B28" s="22" t="s">
        <v>74</v>
      </c>
      <c r="C28" s="105"/>
      <c r="D28" s="97" t="s">
        <v>17</v>
      </c>
      <c r="E28" s="97"/>
      <c r="F28" s="97"/>
      <c r="G28" s="97"/>
      <c r="H28" s="14"/>
      <c r="I28" s="15">
        <v>3</v>
      </c>
      <c r="J28" s="16"/>
      <c r="K28" s="16"/>
      <c r="L28" s="17"/>
      <c r="M28" s="18">
        <v>4</v>
      </c>
      <c r="N28" s="18" t="s">
        <v>33</v>
      </c>
      <c r="O28" s="43" t="s">
        <v>71</v>
      </c>
      <c r="P28" s="30" t="s">
        <v>72</v>
      </c>
      <c r="Q28" s="48"/>
      <c r="R28" s="49"/>
      <c r="S28" s="19"/>
      <c r="T28" s="19"/>
      <c r="U28" s="56" t="s">
        <v>73</v>
      </c>
    </row>
    <row r="29" spans="1:21" ht="12.75" customHeight="1">
      <c r="A29" s="10" t="s">
        <v>75</v>
      </c>
      <c r="B29" s="22" t="s">
        <v>76</v>
      </c>
      <c r="C29" s="105"/>
      <c r="D29" s="97" t="s">
        <v>17</v>
      </c>
      <c r="E29" s="97"/>
      <c r="F29" s="97"/>
      <c r="G29" s="97"/>
      <c r="H29" s="14"/>
      <c r="I29" s="15"/>
      <c r="J29" s="16"/>
      <c r="K29" s="16">
        <v>6</v>
      </c>
      <c r="L29" s="17"/>
      <c r="M29" s="18">
        <v>9</v>
      </c>
      <c r="N29" s="18" t="s">
        <v>45</v>
      </c>
      <c r="O29" s="43" t="s">
        <v>77</v>
      </c>
      <c r="P29" s="30" t="s">
        <v>69</v>
      </c>
      <c r="Q29" s="43" t="s">
        <v>61</v>
      </c>
      <c r="R29" s="39" t="s">
        <v>78</v>
      </c>
      <c r="S29" s="88" t="s">
        <v>71</v>
      </c>
      <c r="T29" s="19" t="s">
        <v>79</v>
      </c>
      <c r="U29" s="56" t="s">
        <v>80</v>
      </c>
    </row>
    <row r="30" spans="1:21" ht="12.75" customHeight="1">
      <c r="A30" s="10" t="s">
        <v>81</v>
      </c>
      <c r="B30" s="22" t="s">
        <v>82</v>
      </c>
      <c r="C30" s="105"/>
      <c r="D30" s="97" t="s">
        <v>17</v>
      </c>
      <c r="E30" s="97"/>
      <c r="F30" s="97"/>
      <c r="G30" s="97"/>
      <c r="H30" s="14"/>
      <c r="I30" s="15">
        <v>3</v>
      </c>
      <c r="J30" s="16">
        <v>1</v>
      </c>
      <c r="K30" s="16"/>
      <c r="L30" s="17"/>
      <c r="M30" s="18">
        <v>5</v>
      </c>
      <c r="N30" s="18" t="s">
        <v>33</v>
      </c>
      <c r="O30" s="85" t="s">
        <v>34</v>
      </c>
      <c r="P30" s="41" t="s">
        <v>35</v>
      </c>
      <c r="Q30" s="43" t="s">
        <v>61</v>
      </c>
      <c r="R30" s="39" t="s">
        <v>78</v>
      </c>
      <c r="S30" s="19"/>
      <c r="T30" s="19"/>
      <c r="U30" s="56" t="s">
        <v>26</v>
      </c>
    </row>
    <row r="31" spans="1:21" ht="12.75" customHeight="1">
      <c r="A31" s="10" t="s">
        <v>83</v>
      </c>
      <c r="B31" s="22" t="s">
        <v>84</v>
      </c>
      <c r="C31" s="105"/>
      <c r="D31" s="97"/>
      <c r="E31" s="97" t="s">
        <v>17</v>
      </c>
      <c r="F31" s="97"/>
      <c r="G31" s="97"/>
      <c r="H31" s="14"/>
      <c r="I31" s="15">
        <v>3</v>
      </c>
      <c r="J31" s="16"/>
      <c r="K31" s="16"/>
      <c r="L31" s="17"/>
      <c r="M31" s="18">
        <v>4</v>
      </c>
      <c r="N31" s="18" t="s">
        <v>33</v>
      </c>
      <c r="O31" s="43" t="s">
        <v>81</v>
      </c>
      <c r="P31" s="30" t="s">
        <v>82</v>
      </c>
      <c r="Q31" s="38"/>
      <c r="R31" s="39"/>
      <c r="S31" s="19"/>
      <c r="T31" s="19"/>
      <c r="U31" s="56" t="s">
        <v>85</v>
      </c>
    </row>
    <row r="32" spans="1:21" ht="12.75" customHeight="1">
      <c r="A32" s="10" t="s">
        <v>86</v>
      </c>
      <c r="B32" s="26" t="s">
        <v>87</v>
      </c>
      <c r="C32" s="105"/>
      <c r="D32" s="97"/>
      <c r="E32" s="97"/>
      <c r="F32" s="97" t="s">
        <v>17</v>
      </c>
      <c r="G32" s="97"/>
      <c r="H32" s="14"/>
      <c r="I32" s="15">
        <v>3</v>
      </c>
      <c r="J32" s="16">
        <v>1</v>
      </c>
      <c r="K32" s="16"/>
      <c r="L32" s="17"/>
      <c r="M32" s="18">
        <v>5</v>
      </c>
      <c r="N32" s="18" t="s">
        <v>33</v>
      </c>
      <c r="O32" s="43" t="s">
        <v>83</v>
      </c>
      <c r="P32" s="30" t="s">
        <v>82</v>
      </c>
      <c r="Q32" s="38"/>
      <c r="R32" s="39"/>
      <c r="S32" s="19"/>
      <c r="T32" s="19"/>
      <c r="U32" s="56" t="s">
        <v>88</v>
      </c>
    </row>
    <row r="33" spans="1:21" ht="12.75" customHeight="1">
      <c r="A33" s="10" t="s">
        <v>89</v>
      </c>
      <c r="B33" s="22" t="s">
        <v>90</v>
      </c>
      <c r="C33" s="105"/>
      <c r="D33" s="97"/>
      <c r="E33" s="97" t="s">
        <v>17</v>
      </c>
      <c r="F33" s="97"/>
      <c r="G33" s="97"/>
      <c r="H33" s="14"/>
      <c r="I33" s="15"/>
      <c r="J33" s="16"/>
      <c r="K33" s="16">
        <v>5</v>
      </c>
      <c r="L33" s="17"/>
      <c r="M33" s="18">
        <v>8</v>
      </c>
      <c r="N33" s="18" t="s">
        <v>45</v>
      </c>
      <c r="O33" s="43" t="s">
        <v>81</v>
      </c>
      <c r="P33" s="30" t="s">
        <v>82</v>
      </c>
      <c r="Q33" s="43" t="s">
        <v>48</v>
      </c>
      <c r="R33" s="39" t="s">
        <v>49</v>
      </c>
      <c r="S33" s="19"/>
      <c r="T33" s="19"/>
      <c r="U33" s="56" t="s">
        <v>91</v>
      </c>
    </row>
    <row r="34" spans="1:21" ht="12.75" customHeight="1">
      <c r="A34" s="10" t="s">
        <v>92</v>
      </c>
      <c r="B34" s="22" t="s">
        <v>93</v>
      </c>
      <c r="C34" s="105"/>
      <c r="D34" s="97"/>
      <c r="E34" s="97"/>
      <c r="F34" s="97" t="s">
        <v>17</v>
      </c>
      <c r="G34" s="97"/>
      <c r="H34" s="14"/>
      <c r="I34" s="15"/>
      <c r="J34" s="16"/>
      <c r="K34" s="16">
        <v>4</v>
      </c>
      <c r="L34" s="17"/>
      <c r="M34" s="18">
        <v>6</v>
      </c>
      <c r="N34" s="18" t="s">
        <v>45</v>
      </c>
      <c r="O34" s="43" t="s">
        <v>83</v>
      </c>
      <c r="P34" s="30" t="s">
        <v>84</v>
      </c>
      <c r="Q34" s="38"/>
      <c r="R34" s="39"/>
      <c r="S34" s="19"/>
      <c r="T34" s="19"/>
      <c r="U34" s="56" t="s">
        <v>94</v>
      </c>
    </row>
    <row r="35" spans="1:21" ht="12.75" customHeight="1">
      <c r="A35" s="10" t="s">
        <v>95</v>
      </c>
      <c r="B35" s="22" t="s">
        <v>96</v>
      </c>
      <c r="C35" s="105" t="s">
        <v>17</v>
      </c>
      <c r="D35" s="97"/>
      <c r="E35" s="97"/>
      <c r="F35" s="97"/>
      <c r="G35" s="97"/>
      <c r="H35" s="14"/>
      <c r="I35" s="15">
        <v>3</v>
      </c>
      <c r="J35" s="16"/>
      <c r="K35" s="16"/>
      <c r="L35" s="17"/>
      <c r="M35" s="18">
        <v>4</v>
      </c>
      <c r="N35" s="18" t="s">
        <v>33</v>
      </c>
      <c r="O35" s="42"/>
      <c r="P35" s="30"/>
      <c r="Q35" s="38"/>
      <c r="R35" s="30"/>
      <c r="S35" s="19"/>
      <c r="T35" s="27"/>
      <c r="U35" s="56" t="s">
        <v>97</v>
      </c>
    </row>
    <row r="36" spans="1:21" ht="12.75" customHeight="1">
      <c r="A36" s="10" t="s">
        <v>55</v>
      </c>
      <c r="B36" s="22" t="s">
        <v>56</v>
      </c>
      <c r="C36" s="105"/>
      <c r="D36" s="97" t="s">
        <v>17</v>
      </c>
      <c r="E36" s="97"/>
      <c r="F36" s="97"/>
      <c r="G36" s="97"/>
      <c r="H36" s="14"/>
      <c r="I36" s="15">
        <v>3</v>
      </c>
      <c r="J36" s="16"/>
      <c r="K36" s="16"/>
      <c r="L36" s="17"/>
      <c r="M36" s="18">
        <v>4</v>
      </c>
      <c r="N36" s="18" t="s">
        <v>33</v>
      </c>
      <c r="O36" s="43" t="s">
        <v>95</v>
      </c>
      <c r="P36" s="30" t="s">
        <v>96</v>
      </c>
      <c r="Q36" s="38"/>
      <c r="R36" s="30"/>
      <c r="S36" s="19"/>
      <c r="T36" s="27"/>
      <c r="U36" s="56" t="s">
        <v>98</v>
      </c>
    </row>
    <row r="37" spans="1:21" ht="12.75" customHeight="1">
      <c r="A37" s="10" t="s">
        <v>99</v>
      </c>
      <c r="B37" s="22" t="s">
        <v>100</v>
      </c>
      <c r="C37" s="105"/>
      <c r="D37" s="97"/>
      <c r="E37" s="97" t="s">
        <v>17</v>
      </c>
      <c r="F37" s="97"/>
      <c r="G37" s="97"/>
      <c r="H37" s="14"/>
      <c r="I37" s="15"/>
      <c r="J37" s="16"/>
      <c r="K37" s="16">
        <v>8</v>
      </c>
      <c r="L37" s="17"/>
      <c r="M37" s="18">
        <v>11</v>
      </c>
      <c r="N37" s="18" t="s">
        <v>45</v>
      </c>
      <c r="O37" s="43" t="s">
        <v>55</v>
      </c>
      <c r="P37" s="30" t="s">
        <v>56</v>
      </c>
      <c r="Q37" s="43" t="s">
        <v>48</v>
      </c>
      <c r="R37" s="30" t="s">
        <v>49</v>
      </c>
      <c r="S37" s="19"/>
      <c r="T37" s="27"/>
      <c r="U37" s="56" t="s">
        <v>98</v>
      </c>
    </row>
    <row r="38" spans="1:21" ht="12.75" customHeight="1">
      <c r="A38" s="10" t="s">
        <v>101</v>
      </c>
      <c r="B38" s="22" t="s">
        <v>102</v>
      </c>
      <c r="C38" s="105"/>
      <c r="D38" s="97"/>
      <c r="E38" s="97"/>
      <c r="F38" s="97"/>
      <c r="G38" s="97" t="s">
        <v>17</v>
      </c>
      <c r="H38" s="14"/>
      <c r="I38" s="15">
        <v>3</v>
      </c>
      <c r="J38" s="16"/>
      <c r="K38" s="16"/>
      <c r="L38" s="17"/>
      <c r="M38" s="28">
        <v>4</v>
      </c>
      <c r="N38" s="18" t="s">
        <v>33</v>
      </c>
      <c r="O38" s="43" t="s">
        <v>53</v>
      </c>
      <c r="P38" s="30" t="s">
        <v>74</v>
      </c>
      <c r="Q38" s="43" t="s">
        <v>55</v>
      </c>
      <c r="R38" s="39" t="s">
        <v>56</v>
      </c>
      <c r="S38" s="19"/>
      <c r="T38" s="19"/>
      <c r="U38" s="56" t="s">
        <v>65</v>
      </c>
    </row>
    <row r="39" spans="1:21" ht="12.75" customHeight="1">
      <c r="A39" s="10" t="s">
        <v>103</v>
      </c>
      <c r="B39" s="22" t="s">
        <v>104</v>
      </c>
      <c r="C39" s="105"/>
      <c r="D39" s="97"/>
      <c r="E39" s="97"/>
      <c r="F39" s="97"/>
      <c r="G39" s="97"/>
      <c r="H39" s="14" t="s">
        <v>17</v>
      </c>
      <c r="I39" s="15"/>
      <c r="J39" s="16"/>
      <c r="K39" s="16">
        <v>3</v>
      </c>
      <c r="L39" s="17"/>
      <c r="M39" s="28">
        <v>5</v>
      </c>
      <c r="N39" s="18" t="s">
        <v>45</v>
      </c>
      <c r="O39" s="86" t="s">
        <v>101</v>
      </c>
      <c r="P39" s="44" t="s">
        <v>105</v>
      </c>
      <c r="Q39" s="38"/>
      <c r="R39" s="49"/>
      <c r="S39" s="19"/>
      <c r="T39" s="19"/>
      <c r="U39" s="56" t="s">
        <v>97</v>
      </c>
    </row>
    <row r="40" spans="1:21" ht="12.75" customHeight="1">
      <c r="A40" s="10" t="s">
        <v>106</v>
      </c>
      <c r="B40" s="22" t="s">
        <v>107</v>
      </c>
      <c r="C40" s="105"/>
      <c r="D40" s="97"/>
      <c r="E40" s="97" t="s">
        <v>17</v>
      </c>
      <c r="F40" s="97"/>
      <c r="G40" s="97"/>
      <c r="H40" s="14"/>
      <c r="I40" s="15">
        <v>3</v>
      </c>
      <c r="J40" s="16"/>
      <c r="K40" s="16"/>
      <c r="L40" s="17"/>
      <c r="M40" s="28">
        <v>4</v>
      </c>
      <c r="N40" s="18" t="s">
        <v>33</v>
      </c>
      <c r="O40" s="43" t="s">
        <v>61</v>
      </c>
      <c r="P40" s="30" t="s">
        <v>62</v>
      </c>
      <c r="Q40" s="43" t="s">
        <v>53</v>
      </c>
      <c r="R40" s="30" t="s">
        <v>74</v>
      </c>
      <c r="S40" s="87" t="s">
        <v>63</v>
      </c>
      <c r="T40" s="29" t="s">
        <v>108</v>
      </c>
      <c r="U40" s="56" t="s">
        <v>109</v>
      </c>
    </row>
    <row r="41" spans="1:21" ht="12.75" customHeight="1">
      <c r="A41" s="10" t="s">
        <v>110</v>
      </c>
      <c r="B41" s="22" t="s">
        <v>111</v>
      </c>
      <c r="C41" s="105"/>
      <c r="D41" s="97"/>
      <c r="E41" s="97" t="s">
        <v>17</v>
      </c>
      <c r="F41" s="97"/>
      <c r="G41" s="97"/>
      <c r="H41" s="14"/>
      <c r="I41" s="15"/>
      <c r="J41" s="16">
        <v>2</v>
      </c>
      <c r="K41" s="16"/>
      <c r="L41" s="17"/>
      <c r="M41" s="28">
        <v>2</v>
      </c>
      <c r="N41" s="18" t="s">
        <v>45</v>
      </c>
      <c r="O41" s="43" t="s">
        <v>77</v>
      </c>
      <c r="P41" s="30" t="s">
        <v>112</v>
      </c>
      <c r="Q41" s="43" t="s">
        <v>53</v>
      </c>
      <c r="R41" s="30" t="s">
        <v>74</v>
      </c>
      <c r="S41" s="19"/>
      <c r="T41" s="27"/>
      <c r="U41" s="56" t="s">
        <v>113</v>
      </c>
    </row>
    <row r="42" spans="1:21" ht="12.75" customHeight="1">
      <c r="A42" s="10" t="s">
        <v>114</v>
      </c>
      <c r="B42" s="22" t="s">
        <v>115</v>
      </c>
      <c r="C42" s="105"/>
      <c r="D42" s="97"/>
      <c r="E42" s="97"/>
      <c r="F42" s="97" t="s">
        <v>17</v>
      </c>
      <c r="G42" s="97"/>
      <c r="H42" s="14"/>
      <c r="I42" s="15"/>
      <c r="J42" s="16"/>
      <c r="K42" s="16">
        <v>4</v>
      </c>
      <c r="L42" s="17"/>
      <c r="M42" s="28">
        <v>6</v>
      </c>
      <c r="N42" s="18" t="s">
        <v>45</v>
      </c>
      <c r="O42" s="43" t="s">
        <v>116</v>
      </c>
      <c r="P42" s="30" t="s">
        <v>76</v>
      </c>
      <c r="Q42" s="43" t="s">
        <v>110</v>
      </c>
      <c r="R42" s="30" t="s">
        <v>111</v>
      </c>
      <c r="S42" s="19"/>
      <c r="T42" s="27"/>
      <c r="U42" s="56" t="s">
        <v>113</v>
      </c>
    </row>
    <row r="43" spans="1:21" ht="12.75" customHeight="1">
      <c r="A43" s="10" t="s">
        <v>117</v>
      </c>
      <c r="B43" s="22" t="s">
        <v>118</v>
      </c>
      <c r="C43" s="105"/>
      <c r="D43" s="97"/>
      <c r="E43" s="97"/>
      <c r="F43" s="97" t="s">
        <v>17</v>
      </c>
      <c r="G43" s="97"/>
      <c r="H43" s="14"/>
      <c r="I43" s="15">
        <v>3</v>
      </c>
      <c r="J43" s="16"/>
      <c r="K43" s="16"/>
      <c r="L43" s="17"/>
      <c r="M43" s="28">
        <v>4</v>
      </c>
      <c r="N43" s="18" t="s">
        <v>33</v>
      </c>
      <c r="O43" s="43" t="s">
        <v>106</v>
      </c>
      <c r="P43" s="30" t="s">
        <v>107</v>
      </c>
      <c r="Q43" s="38"/>
      <c r="R43" s="30"/>
      <c r="S43" s="19"/>
      <c r="T43" s="27"/>
      <c r="U43" s="58" t="s">
        <v>119</v>
      </c>
    </row>
    <row r="44" spans="1:21" ht="12.75" customHeight="1">
      <c r="A44" s="10" t="s">
        <v>120</v>
      </c>
      <c r="B44" s="22" t="s">
        <v>121</v>
      </c>
      <c r="C44" s="105"/>
      <c r="D44" s="97"/>
      <c r="E44" s="97"/>
      <c r="F44" s="97"/>
      <c r="G44" s="97" t="s">
        <v>17</v>
      </c>
      <c r="H44" s="14"/>
      <c r="I44" s="15"/>
      <c r="J44" s="16"/>
      <c r="K44" s="16">
        <v>4</v>
      </c>
      <c r="L44" s="17"/>
      <c r="M44" s="28">
        <v>6</v>
      </c>
      <c r="N44" s="18" t="s">
        <v>45</v>
      </c>
      <c r="O44" s="43" t="s">
        <v>117</v>
      </c>
      <c r="P44" s="30" t="s">
        <v>122</v>
      </c>
      <c r="Q44" s="43" t="s">
        <v>123</v>
      </c>
      <c r="R44" s="30" t="s">
        <v>115</v>
      </c>
      <c r="S44" s="19"/>
      <c r="T44" s="27"/>
      <c r="U44" s="56" t="s">
        <v>124</v>
      </c>
    </row>
    <row r="45" spans="1:21" ht="12.75" customHeight="1">
      <c r="A45" s="134" t="s">
        <v>19</v>
      </c>
      <c r="B45" s="135"/>
      <c r="C45" s="153">
        <f>SUMIF(C20:C44,"=x",$I20:$I44)+SUMIF(C20:C44,"=x",$J20:$J44)+SUMIF(C20:C44,"=x",$K20:$K44)</f>
        <v>15</v>
      </c>
      <c r="D45" s="158">
        <f t="shared" ref="D45:H45" si="4">SUMIF(D20:D44,"=x",$I20:$I44)+SUMIF(D20:D44,"=x",$J20:$J44)+SUMIF(D20:D44,"=x",$K20:$K44)</f>
        <v>16</v>
      </c>
      <c r="E45" s="158">
        <f t="shared" si="4"/>
        <v>21</v>
      </c>
      <c r="F45" s="158">
        <f t="shared" si="4"/>
        <v>15</v>
      </c>
      <c r="G45" s="158">
        <f t="shared" si="4"/>
        <v>7</v>
      </c>
      <c r="H45" s="161">
        <f t="shared" si="4"/>
        <v>3</v>
      </c>
      <c r="I45" s="142">
        <f>SUM(C45:H45)</f>
        <v>77</v>
      </c>
      <c r="J45" s="143"/>
      <c r="K45" s="143"/>
      <c r="L45" s="143"/>
      <c r="M45" s="144"/>
      <c r="N45" s="63"/>
      <c r="O45" s="64"/>
      <c r="P45" s="64"/>
      <c r="Q45" s="64"/>
      <c r="R45" s="64"/>
      <c r="S45" s="65"/>
      <c r="T45" s="65"/>
      <c r="U45" s="64"/>
    </row>
    <row r="46" spans="1:21" ht="12.75" customHeight="1">
      <c r="A46" s="114" t="s">
        <v>20</v>
      </c>
      <c r="B46" s="115"/>
      <c r="C46" s="154">
        <f>SUMIF(C20:C44,"=x",$M20:$M44)</f>
        <v>21</v>
      </c>
      <c r="D46" s="159">
        <f t="shared" ref="D46:H46" si="5">SUMIF(D20:D44,"=x",$M20:$M44)</f>
        <v>22</v>
      </c>
      <c r="E46" s="159">
        <f t="shared" si="5"/>
        <v>29</v>
      </c>
      <c r="F46" s="159">
        <f t="shared" si="5"/>
        <v>21</v>
      </c>
      <c r="G46" s="159">
        <f t="shared" si="5"/>
        <v>14</v>
      </c>
      <c r="H46" s="156">
        <f t="shared" si="5"/>
        <v>5</v>
      </c>
      <c r="I46" s="145">
        <f>SUM(C46:H46)</f>
        <v>112</v>
      </c>
      <c r="J46" s="146"/>
      <c r="K46" s="146"/>
      <c r="L46" s="146"/>
      <c r="M46" s="147"/>
      <c r="N46" s="67"/>
      <c r="O46" s="64"/>
      <c r="P46" s="64"/>
      <c r="Q46" s="64"/>
      <c r="R46" s="64"/>
      <c r="S46" s="65"/>
      <c r="T46" s="65"/>
      <c r="U46" s="64"/>
    </row>
    <row r="47" spans="1:21" ht="12.75" customHeight="1">
      <c r="A47" s="136" t="s">
        <v>21</v>
      </c>
      <c r="B47" s="137"/>
      <c r="C47" s="155">
        <f>SUMPRODUCT(--(C20:C44="x"),--($N20:$N44="K"))</f>
        <v>4</v>
      </c>
      <c r="D47" s="160">
        <f t="shared" ref="D47:H47" si="6">SUMPRODUCT(--(D20:D44="x"),--($N20:$N44="K"))</f>
        <v>3</v>
      </c>
      <c r="E47" s="160">
        <f t="shared" si="6"/>
        <v>2</v>
      </c>
      <c r="F47" s="160">
        <f t="shared" si="6"/>
        <v>2</v>
      </c>
      <c r="G47" s="160">
        <f t="shared" si="6"/>
        <v>1</v>
      </c>
      <c r="H47" s="157">
        <f t="shared" si="6"/>
        <v>0</v>
      </c>
      <c r="I47" s="139">
        <f>SUM(C47:H47)</f>
        <v>12</v>
      </c>
      <c r="J47" s="140"/>
      <c r="K47" s="140"/>
      <c r="L47" s="140"/>
      <c r="M47" s="141"/>
      <c r="N47" s="70"/>
      <c r="O47" s="64"/>
      <c r="P47" s="64"/>
      <c r="Q47" s="64"/>
      <c r="R47" s="64"/>
      <c r="S47" s="65"/>
      <c r="T47" s="65"/>
      <c r="U47" s="64"/>
    </row>
    <row r="48" spans="1:21" ht="12.75" customHeight="1">
      <c r="A48" s="92" t="s">
        <v>125</v>
      </c>
      <c r="B48" s="93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1"/>
      <c r="P48" s="91"/>
      <c r="Q48" s="91"/>
      <c r="R48" s="91"/>
      <c r="S48" s="90"/>
      <c r="T48" s="90"/>
      <c r="U48" s="91"/>
    </row>
    <row r="49" spans="1:21" ht="12.75" customHeight="1">
      <c r="A49" s="10" t="s">
        <v>126</v>
      </c>
      <c r="B49" s="22" t="s">
        <v>127</v>
      </c>
      <c r="C49" s="12"/>
      <c r="D49" s="13"/>
      <c r="E49" s="13"/>
      <c r="F49" s="13"/>
      <c r="G49" s="13" t="s">
        <v>17</v>
      </c>
      <c r="H49" s="14"/>
      <c r="I49" s="15">
        <v>3</v>
      </c>
      <c r="J49" s="16"/>
      <c r="K49" s="16"/>
      <c r="L49" s="17"/>
      <c r="M49" s="18">
        <v>4</v>
      </c>
      <c r="N49" s="18" t="s">
        <v>33</v>
      </c>
      <c r="O49" s="43" t="s">
        <v>128</v>
      </c>
      <c r="P49" s="30" t="s">
        <v>129</v>
      </c>
      <c r="Q49" s="43" t="s">
        <v>117</v>
      </c>
      <c r="R49" s="39" t="s">
        <v>122</v>
      </c>
      <c r="S49" s="19"/>
      <c r="T49" s="19"/>
      <c r="U49" s="58" t="s">
        <v>130</v>
      </c>
    </row>
    <row r="50" spans="1:21" ht="12.75" customHeight="1">
      <c r="A50" s="10" t="s">
        <v>131</v>
      </c>
      <c r="B50" s="22" t="s">
        <v>132</v>
      </c>
      <c r="C50" s="12"/>
      <c r="D50" s="13"/>
      <c r="E50" s="13"/>
      <c r="F50" s="13" t="s">
        <v>17</v>
      </c>
      <c r="G50" s="13"/>
      <c r="H50" s="14"/>
      <c r="I50" s="15">
        <v>4</v>
      </c>
      <c r="J50" s="16"/>
      <c r="K50" s="16"/>
      <c r="L50" s="17"/>
      <c r="M50" s="18">
        <v>5</v>
      </c>
      <c r="N50" s="18" t="s">
        <v>33</v>
      </c>
      <c r="O50" s="43" t="s">
        <v>55</v>
      </c>
      <c r="P50" s="30" t="s">
        <v>56</v>
      </c>
      <c r="Q50" s="38"/>
      <c r="R50" s="30"/>
      <c r="S50" s="19"/>
      <c r="T50" s="27"/>
      <c r="U50" s="56" t="s">
        <v>133</v>
      </c>
    </row>
    <row r="51" spans="1:21" ht="12.75" customHeight="1">
      <c r="A51" s="10" t="s">
        <v>134</v>
      </c>
      <c r="B51" s="22" t="s">
        <v>135</v>
      </c>
      <c r="C51" s="12"/>
      <c r="D51" s="13"/>
      <c r="E51" s="13"/>
      <c r="F51" s="13" t="s">
        <v>17</v>
      </c>
      <c r="G51" s="13"/>
      <c r="H51" s="14"/>
      <c r="I51" s="15">
        <v>3</v>
      </c>
      <c r="J51" s="16"/>
      <c r="K51" s="16"/>
      <c r="L51" s="17"/>
      <c r="M51" s="18">
        <v>4</v>
      </c>
      <c r="N51" s="18" t="s">
        <v>33</v>
      </c>
      <c r="O51" s="43" t="s">
        <v>53</v>
      </c>
      <c r="P51" s="30" t="s">
        <v>74</v>
      </c>
      <c r="Q51" s="43" t="s">
        <v>83</v>
      </c>
      <c r="R51" s="50" t="s">
        <v>84</v>
      </c>
      <c r="S51" s="19"/>
      <c r="T51" s="1"/>
      <c r="U51" s="56" t="s">
        <v>136</v>
      </c>
    </row>
    <row r="52" spans="1:21" ht="12.75" customHeight="1">
      <c r="A52" s="10" t="s">
        <v>137</v>
      </c>
      <c r="B52" s="22" t="s">
        <v>138</v>
      </c>
      <c r="C52" s="12"/>
      <c r="D52" s="13"/>
      <c r="E52" s="13"/>
      <c r="F52" s="13"/>
      <c r="G52" s="13" t="s">
        <v>17</v>
      </c>
      <c r="H52" s="14"/>
      <c r="I52" s="15">
        <v>2</v>
      </c>
      <c r="J52" s="16"/>
      <c r="K52" s="16"/>
      <c r="L52" s="17"/>
      <c r="M52" s="18">
        <v>2</v>
      </c>
      <c r="N52" s="18" t="s">
        <v>33</v>
      </c>
      <c r="O52" s="86" t="s">
        <v>106</v>
      </c>
      <c r="P52" s="44" t="s">
        <v>139</v>
      </c>
      <c r="Q52" s="38"/>
      <c r="R52" s="30"/>
      <c r="S52" s="19"/>
      <c r="T52" s="27"/>
      <c r="U52" s="56" t="s">
        <v>140</v>
      </c>
    </row>
    <row r="53" spans="1:21" ht="12.75" customHeight="1">
      <c r="A53" s="134" t="s">
        <v>19</v>
      </c>
      <c r="B53" s="135"/>
      <c r="C53" s="153">
        <f>SUMIF(C49:C52,"=x",$I49:$I52)+SUMIF(C49:C52,"=x",$J49:$J52)+SUMIF(C49:C52,"=x",$K49:$K52)</f>
        <v>0</v>
      </c>
      <c r="D53" s="158">
        <f t="shared" ref="D53:H53" si="7">SUMIF(D49:D52,"=x",$I49:$I52)+SUMIF(D49:D52,"=x",$J49:$J52)+SUMIF(D49:D52,"=x",$K49:$K52)</f>
        <v>0</v>
      </c>
      <c r="E53" s="158">
        <f t="shared" si="7"/>
        <v>0</v>
      </c>
      <c r="F53" s="158">
        <f t="shared" si="7"/>
        <v>7</v>
      </c>
      <c r="G53" s="158">
        <f t="shared" si="7"/>
        <v>5</v>
      </c>
      <c r="H53" s="161">
        <f t="shared" si="7"/>
        <v>0</v>
      </c>
      <c r="I53" s="142">
        <f>SUM(I49:I52)</f>
        <v>12</v>
      </c>
      <c r="J53" s="143"/>
      <c r="K53" s="143"/>
      <c r="L53" s="143"/>
      <c r="M53" s="144"/>
      <c r="N53" s="63"/>
      <c r="O53" s="64"/>
      <c r="P53" s="64"/>
      <c r="Q53" s="64"/>
      <c r="R53" s="64"/>
      <c r="S53" s="65"/>
      <c r="T53" s="65"/>
      <c r="U53" s="64"/>
    </row>
    <row r="54" spans="1:21" ht="12.75" customHeight="1">
      <c r="A54" s="114" t="s">
        <v>20</v>
      </c>
      <c r="B54" s="115"/>
      <c r="C54" s="154">
        <f>SUMIF(C49:C52,"=x",$M49:$M52)</f>
        <v>0</v>
      </c>
      <c r="D54" s="159">
        <f t="shared" ref="D54:H54" si="8">SUMIF(D49:D52,"=x",$M49:$M52)</f>
        <v>0</v>
      </c>
      <c r="E54" s="159">
        <f t="shared" si="8"/>
        <v>0</v>
      </c>
      <c r="F54" s="159">
        <f t="shared" si="8"/>
        <v>9</v>
      </c>
      <c r="G54" s="159">
        <f t="shared" si="8"/>
        <v>6</v>
      </c>
      <c r="H54" s="156">
        <f t="shared" si="8"/>
        <v>0</v>
      </c>
      <c r="I54" s="145">
        <f>SUM(C54:H54)</f>
        <v>15</v>
      </c>
      <c r="J54" s="146"/>
      <c r="K54" s="146"/>
      <c r="L54" s="146"/>
      <c r="M54" s="147"/>
      <c r="N54" s="67"/>
      <c r="O54" s="64"/>
      <c r="P54" s="64"/>
      <c r="Q54" s="64"/>
      <c r="R54" s="64"/>
      <c r="S54" s="65"/>
      <c r="T54" s="65"/>
      <c r="U54" s="64"/>
    </row>
    <row r="55" spans="1:21" ht="12.75" customHeight="1">
      <c r="A55" s="136" t="s">
        <v>21</v>
      </c>
      <c r="B55" s="137"/>
      <c r="C55" s="155">
        <f>SUMPRODUCT(--(C49:C52="x"),--($N49:$N52="K"))</f>
        <v>0</v>
      </c>
      <c r="D55" s="160">
        <f t="shared" ref="D55:H55" si="9">SUMPRODUCT(--(D49:D52="x"),--($N49:$N52="K"))</f>
        <v>0</v>
      </c>
      <c r="E55" s="160">
        <f t="shared" si="9"/>
        <v>0</v>
      </c>
      <c r="F55" s="160">
        <f t="shared" si="9"/>
        <v>2</v>
      </c>
      <c r="G55" s="160">
        <f t="shared" si="9"/>
        <v>2</v>
      </c>
      <c r="H55" s="157">
        <f t="shared" si="9"/>
        <v>0</v>
      </c>
      <c r="I55" s="139">
        <f>SUM(C55:H55)</f>
        <v>4</v>
      </c>
      <c r="J55" s="140"/>
      <c r="K55" s="140"/>
      <c r="L55" s="140"/>
      <c r="M55" s="141"/>
      <c r="N55" s="70"/>
      <c r="O55" s="64"/>
      <c r="P55" s="64"/>
      <c r="Q55" s="64"/>
      <c r="R55" s="64"/>
      <c r="S55" s="65"/>
      <c r="T55" s="65"/>
      <c r="U55" s="64"/>
    </row>
    <row r="56" spans="1:21" ht="12.75" customHeight="1">
      <c r="A56" s="92" t="s">
        <v>141</v>
      </c>
      <c r="B56" s="93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1"/>
      <c r="P56" s="91"/>
      <c r="Q56" s="91"/>
      <c r="R56" s="91"/>
      <c r="S56" s="90"/>
      <c r="T56" s="90"/>
      <c r="U56" s="91"/>
    </row>
    <row r="57" spans="1:21" ht="12.75" customHeight="1">
      <c r="A57" s="10" t="s">
        <v>142</v>
      </c>
      <c r="B57" s="22" t="s">
        <v>143</v>
      </c>
      <c r="C57" s="12"/>
      <c r="D57" s="13"/>
      <c r="E57" s="13"/>
      <c r="F57" s="13"/>
      <c r="G57" s="13"/>
      <c r="H57" s="14" t="s">
        <v>144</v>
      </c>
      <c r="I57" s="15"/>
      <c r="J57" s="16"/>
      <c r="K57" s="16">
        <v>4</v>
      </c>
      <c r="L57" s="17"/>
      <c r="M57" s="18">
        <v>6</v>
      </c>
      <c r="N57" s="18" t="s">
        <v>45</v>
      </c>
      <c r="O57" s="43" t="s">
        <v>145</v>
      </c>
      <c r="P57" s="30" t="s">
        <v>146</v>
      </c>
      <c r="Q57" s="38"/>
      <c r="R57" s="30"/>
      <c r="S57" s="19"/>
      <c r="T57" s="19"/>
      <c r="U57" s="56" t="s">
        <v>113</v>
      </c>
    </row>
    <row r="58" spans="1:21" ht="12.75" customHeight="1">
      <c r="A58" s="10" t="s">
        <v>147</v>
      </c>
      <c r="B58" s="22" t="s">
        <v>148</v>
      </c>
      <c r="C58" s="12"/>
      <c r="D58" s="13"/>
      <c r="E58" s="13"/>
      <c r="F58" s="13"/>
      <c r="G58" s="13" t="s">
        <v>144</v>
      </c>
      <c r="H58" s="14"/>
      <c r="I58" s="15"/>
      <c r="J58" s="16"/>
      <c r="K58" s="16">
        <v>4</v>
      </c>
      <c r="L58" s="17"/>
      <c r="M58" s="18">
        <v>6</v>
      </c>
      <c r="N58" s="18" t="s">
        <v>45</v>
      </c>
      <c r="O58" s="43" t="s">
        <v>149</v>
      </c>
      <c r="P58" s="30" t="s">
        <v>44</v>
      </c>
      <c r="Q58" s="43" t="s">
        <v>86</v>
      </c>
      <c r="R58" s="98" t="s">
        <v>87</v>
      </c>
      <c r="S58" s="19"/>
      <c r="T58" s="27"/>
      <c r="U58" s="56" t="s">
        <v>150</v>
      </c>
    </row>
    <row r="59" spans="1:21" ht="12.75" customHeight="1">
      <c r="A59" s="31" t="s">
        <v>151</v>
      </c>
      <c r="B59" s="22" t="s">
        <v>152</v>
      </c>
      <c r="C59" s="12"/>
      <c r="D59" s="13"/>
      <c r="E59" s="13"/>
      <c r="F59" s="13"/>
      <c r="G59" s="13"/>
      <c r="H59" s="14" t="s">
        <v>144</v>
      </c>
      <c r="I59" s="15"/>
      <c r="J59" s="16"/>
      <c r="K59" s="16">
        <v>4</v>
      </c>
      <c r="L59" s="17"/>
      <c r="M59" s="18">
        <v>6</v>
      </c>
      <c r="N59" s="18" t="s">
        <v>45</v>
      </c>
      <c r="O59" s="43" t="s">
        <v>153</v>
      </c>
      <c r="P59" s="39" t="s">
        <v>90</v>
      </c>
      <c r="Q59" s="38"/>
      <c r="R59" s="39"/>
      <c r="S59" s="19"/>
      <c r="T59" s="19"/>
      <c r="U59" s="56" t="s">
        <v>154</v>
      </c>
    </row>
    <row r="60" spans="1:21" ht="12.75" customHeight="1">
      <c r="A60" s="10" t="s">
        <v>155</v>
      </c>
      <c r="B60" s="22" t="s">
        <v>156</v>
      </c>
      <c r="C60" s="12"/>
      <c r="D60" s="13"/>
      <c r="E60" s="13"/>
      <c r="F60" s="13"/>
      <c r="G60" s="13" t="s">
        <v>144</v>
      </c>
      <c r="H60" s="14"/>
      <c r="I60" s="15"/>
      <c r="J60" s="16"/>
      <c r="K60" s="16">
        <v>4</v>
      </c>
      <c r="L60" s="17"/>
      <c r="M60" s="18">
        <v>6</v>
      </c>
      <c r="N60" s="18" t="s">
        <v>45</v>
      </c>
      <c r="O60" s="43" t="s">
        <v>157</v>
      </c>
      <c r="P60" s="30" t="s">
        <v>100</v>
      </c>
      <c r="Q60" s="38"/>
      <c r="R60" s="51"/>
      <c r="S60" s="19"/>
      <c r="T60" s="27"/>
      <c r="U60" s="56" t="s">
        <v>97</v>
      </c>
    </row>
    <row r="61" spans="1:21" ht="12.75" customHeight="1">
      <c r="A61" s="10" t="s">
        <v>158</v>
      </c>
      <c r="B61" s="22" t="s">
        <v>159</v>
      </c>
      <c r="C61" s="12"/>
      <c r="D61" s="13"/>
      <c r="E61" s="13"/>
      <c r="F61" s="13"/>
      <c r="G61" s="13"/>
      <c r="H61" s="14" t="s">
        <v>144</v>
      </c>
      <c r="I61" s="15"/>
      <c r="J61" s="16"/>
      <c r="K61" s="16">
        <v>4</v>
      </c>
      <c r="L61" s="17"/>
      <c r="M61" s="18">
        <v>6</v>
      </c>
      <c r="N61" s="18" t="s">
        <v>45</v>
      </c>
      <c r="O61" s="43" t="s">
        <v>53</v>
      </c>
      <c r="P61" s="30" t="s">
        <v>54</v>
      </c>
      <c r="Q61" s="43" t="s">
        <v>116</v>
      </c>
      <c r="R61" s="39" t="s">
        <v>76</v>
      </c>
      <c r="S61" s="19"/>
      <c r="T61" s="19"/>
      <c r="U61" s="56" t="s">
        <v>60</v>
      </c>
    </row>
    <row r="62" spans="1:21" ht="12.75" customHeight="1">
      <c r="A62" s="134" t="s">
        <v>19</v>
      </c>
      <c r="B62" s="135"/>
      <c r="C62" s="153">
        <f>SUMIF(C56:C61,"=x",$I56:$I61)+SUMIF(C56:C61,"=x",$J56:$J61)+SUMIF(C56:C61,"=x",$K56:$K61)</f>
        <v>0</v>
      </c>
      <c r="D62" s="158">
        <f t="shared" ref="D62:H62" si="10">SUMIF(D56:D61,"=x",$I56:$I61)+SUMIF(D56:D61,"=x",$J56:$J61)+SUMIF(D56:D61,"=x",$K56:$K61)</f>
        <v>0</v>
      </c>
      <c r="E62" s="158">
        <f t="shared" si="10"/>
        <v>0</v>
      </c>
      <c r="F62" s="158">
        <f t="shared" si="10"/>
        <v>0</v>
      </c>
      <c r="G62" s="158">
        <f t="shared" si="10"/>
        <v>0</v>
      </c>
      <c r="H62" s="161">
        <f t="shared" si="10"/>
        <v>0</v>
      </c>
      <c r="I62" s="142">
        <v>0</v>
      </c>
      <c r="J62" s="143"/>
      <c r="K62" s="143"/>
      <c r="L62" s="144"/>
      <c r="M62" s="63"/>
      <c r="N62" s="63"/>
      <c r="O62" s="64"/>
      <c r="P62" s="64"/>
      <c r="Q62" s="64"/>
      <c r="R62" s="64"/>
      <c r="S62" s="65"/>
      <c r="T62" s="65"/>
      <c r="U62" s="64"/>
    </row>
    <row r="63" spans="1:21" ht="12.75" customHeight="1">
      <c r="A63" s="114" t="s">
        <v>20</v>
      </c>
      <c r="B63" s="115"/>
      <c r="C63" s="154">
        <f>SUMIF(C56:C61,"=x",$M56:$M61)</f>
        <v>0</v>
      </c>
      <c r="D63" s="159">
        <f t="shared" ref="D63:H63" si="11">SUMIF(D56:D61,"=x",$M56:$M61)</f>
        <v>0</v>
      </c>
      <c r="E63" s="159">
        <f t="shared" si="11"/>
        <v>0</v>
      </c>
      <c r="F63" s="159">
        <f t="shared" si="11"/>
        <v>0</v>
      </c>
      <c r="G63" s="159">
        <f t="shared" si="11"/>
        <v>0</v>
      </c>
      <c r="H63" s="156">
        <f t="shared" si="11"/>
        <v>0</v>
      </c>
      <c r="I63" s="145">
        <v>6</v>
      </c>
      <c r="J63" s="146"/>
      <c r="K63" s="146"/>
      <c r="L63" s="147"/>
      <c r="M63" s="67"/>
      <c r="N63" s="67"/>
      <c r="O63" s="64"/>
      <c r="P63" s="64"/>
      <c r="Q63" s="64"/>
      <c r="R63" s="64"/>
      <c r="S63" s="65"/>
      <c r="T63" s="65"/>
      <c r="U63" s="64"/>
    </row>
    <row r="64" spans="1:21" ht="12.75" customHeight="1">
      <c r="A64" s="136" t="s">
        <v>21</v>
      </c>
      <c r="B64" s="138"/>
      <c r="C64" s="155">
        <f>SUMPRODUCT(--(C56:C61="x"),--($N56:$N61="K"))</f>
        <v>0</v>
      </c>
      <c r="D64" s="160">
        <f t="shared" ref="D64:H64" si="12">SUMPRODUCT(--(D56:D61="x"),--($N56:$N61="K"))</f>
        <v>0</v>
      </c>
      <c r="E64" s="160">
        <f t="shared" si="12"/>
        <v>0</v>
      </c>
      <c r="F64" s="160">
        <f t="shared" si="12"/>
        <v>0</v>
      </c>
      <c r="G64" s="160">
        <f t="shared" si="12"/>
        <v>0</v>
      </c>
      <c r="H64" s="157">
        <f t="shared" si="12"/>
        <v>0</v>
      </c>
      <c r="I64" s="139">
        <v>0</v>
      </c>
      <c r="J64" s="140"/>
      <c r="K64" s="140"/>
      <c r="L64" s="141"/>
      <c r="M64" s="70"/>
      <c r="N64" s="70"/>
      <c r="O64" s="64"/>
      <c r="P64" s="64"/>
      <c r="Q64" s="64"/>
      <c r="R64" s="64"/>
      <c r="S64" s="65"/>
      <c r="T64" s="65"/>
      <c r="U64" s="64"/>
    </row>
    <row r="65" spans="1:21" ht="12.75" customHeight="1">
      <c r="A65" s="107" t="s">
        <v>194</v>
      </c>
      <c r="B65" s="99"/>
      <c r="C65" s="101"/>
      <c r="D65" s="102"/>
      <c r="E65" s="95"/>
      <c r="F65" s="103"/>
      <c r="G65" s="103"/>
      <c r="H65" s="96"/>
      <c r="I65" s="90"/>
      <c r="J65" s="90"/>
      <c r="K65" s="90"/>
      <c r="L65" s="90"/>
      <c r="M65" s="90"/>
      <c r="N65" s="90"/>
      <c r="O65" s="91"/>
      <c r="P65" s="91"/>
      <c r="Q65" s="91"/>
      <c r="R65" s="91"/>
      <c r="S65" s="90"/>
      <c r="T65" s="90"/>
      <c r="U65" s="91"/>
    </row>
    <row r="66" spans="1:21" ht="12.75" customHeight="1">
      <c r="A66" s="10" t="s">
        <v>160</v>
      </c>
      <c r="B66" s="22" t="s">
        <v>161</v>
      </c>
      <c r="C66" s="12"/>
      <c r="D66" s="13"/>
      <c r="E66" s="13"/>
      <c r="F66" s="13"/>
      <c r="G66" s="13" t="s">
        <v>144</v>
      </c>
      <c r="H66" s="14"/>
      <c r="I66" s="15">
        <v>3</v>
      </c>
      <c r="J66" s="16"/>
      <c r="K66" s="16"/>
      <c r="L66" s="17"/>
      <c r="M66" s="18">
        <v>4</v>
      </c>
      <c r="N66" s="18" t="s">
        <v>33</v>
      </c>
      <c r="O66" s="36"/>
      <c r="P66" s="37"/>
      <c r="Q66" s="38"/>
      <c r="R66" s="39"/>
      <c r="S66" s="19"/>
      <c r="T66" s="19"/>
      <c r="U66" s="56" t="s">
        <v>162</v>
      </c>
    </row>
    <row r="67" spans="1:21" ht="12.75" customHeight="1">
      <c r="A67" s="10" t="s">
        <v>163</v>
      </c>
      <c r="B67" s="22" t="s">
        <v>164</v>
      </c>
      <c r="C67" s="12"/>
      <c r="D67" s="13"/>
      <c r="E67" s="13" t="s">
        <v>144</v>
      </c>
      <c r="F67" s="13"/>
      <c r="G67" s="13"/>
      <c r="H67" s="14"/>
      <c r="I67" s="15">
        <v>3</v>
      </c>
      <c r="J67" s="16"/>
      <c r="K67" s="16"/>
      <c r="L67" s="17"/>
      <c r="M67" s="18">
        <v>4</v>
      </c>
      <c r="N67" s="18" t="s">
        <v>33</v>
      </c>
      <c r="O67" s="36"/>
      <c r="P67" s="40"/>
      <c r="Q67" s="38"/>
      <c r="R67" s="39"/>
      <c r="S67" s="19"/>
      <c r="T67" s="19"/>
      <c r="U67" s="58" t="s">
        <v>165</v>
      </c>
    </row>
    <row r="68" spans="1:21" ht="12.75" customHeight="1">
      <c r="A68" s="23" t="s">
        <v>166</v>
      </c>
      <c r="B68" s="22" t="s">
        <v>167</v>
      </c>
      <c r="C68" s="12"/>
      <c r="D68" s="13"/>
      <c r="E68" s="13"/>
      <c r="F68" s="13"/>
      <c r="G68" s="13"/>
      <c r="H68" s="14" t="s">
        <v>144</v>
      </c>
      <c r="I68" s="15">
        <v>1</v>
      </c>
      <c r="J68" s="16"/>
      <c r="K68" s="16"/>
      <c r="L68" s="17"/>
      <c r="M68" s="18">
        <v>2</v>
      </c>
      <c r="N68" s="18" t="s">
        <v>33</v>
      </c>
      <c r="O68" s="36"/>
      <c r="P68" s="39"/>
      <c r="Q68" s="38"/>
      <c r="R68" s="39"/>
      <c r="S68" s="19"/>
      <c r="T68" s="19"/>
      <c r="U68" s="56" t="s">
        <v>168</v>
      </c>
    </row>
    <row r="69" spans="1:21" ht="12.75" customHeight="1">
      <c r="A69" s="23" t="s">
        <v>169</v>
      </c>
      <c r="B69" s="22" t="s">
        <v>170</v>
      </c>
      <c r="C69" s="12"/>
      <c r="D69" s="13"/>
      <c r="E69" s="13"/>
      <c r="F69" s="13"/>
      <c r="G69" s="13" t="s">
        <v>144</v>
      </c>
      <c r="H69" s="14"/>
      <c r="I69" s="15">
        <v>3</v>
      </c>
      <c r="J69" s="16"/>
      <c r="K69" s="16"/>
      <c r="L69" s="17"/>
      <c r="M69" s="18">
        <v>4</v>
      </c>
      <c r="N69" s="18" t="s">
        <v>45</v>
      </c>
      <c r="O69" s="52"/>
      <c r="P69" s="53"/>
      <c r="Q69" s="38"/>
      <c r="R69" s="39"/>
      <c r="S69" s="19"/>
      <c r="T69" s="19"/>
      <c r="U69" s="56" t="s">
        <v>171</v>
      </c>
    </row>
    <row r="70" spans="1:21" ht="12.75" customHeight="1">
      <c r="A70" s="10" t="s">
        <v>172</v>
      </c>
      <c r="B70" s="22" t="s">
        <v>173</v>
      </c>
      <c r="C70" s="12"/>
      <c r="D70" s="13"/>
      <c r="E70" s="13" t="s">
        <v>144</v>
      </c>
      <c r="F70" s="13"/>
      <c r="G70" s="13"/>
      <c r="H70" s="14"/>
      <c r="I70" s="15">
        <v>3</v>
      </c>
      <c r="J70" s="16"/>
      <c r="K70" s="16"/>
      <c r="L70" s="17"/>
      <c r="M70" s="18">
        <v>4</v>
      </c>
      <c r="N70" s="18" t="s">
        <v>33</v>
      </c>
      <c r="O70" s="36"/>
      <c r="P70" s="40"/>
      <c r="Q70" s="38"/>
      <c r="R70" s="39"/>
      <c r="S70" s="19"/>
      <c r="T70" s="19"/>
      <c r="U70" s="56" t="s">
        <v>36</v>
      </c>
    </row>
    <row r="71" spans="1:21" ht="12.75" customHeight="1">
      <c r="A71" s="10" t="s">
        <v>174</v>
      </c>
      <c r="B71" s="22" t="s">
        <v>175</v>
      </c>
      <c r="C71" s="12"/>
      <c r="D71" s="13"/>
      <c r="E71" s="13"/>
      <c r="F71" s="13"/>
      <c r="G71" s="13"/>
      <c r="H71" s="14" t="s">
        <v>144</v>
      </c>
      <c r="I71" s="15">
        <v>2</v>
      </c>
      <c r="J71" s="16"/>
      <c r="K71" s="16"/>
      <c r="L71" s="17"/>
      <c r="M71" s="18">
        <v>2</v>
      </c>
      <c r="N71" s="18" t="s">
        <v>33</v>
      </c>
      <c r="O71" s="36"/>
      <c r="P71" s="40"/>
      <c r="Q71" s="38"/>
      <c r="R71" s="39"/>
      <c r="S71" s="19"/>
      <c r="T71" s="19"/>
      <c r="U71" s="56" t="s">
        <v>176</v>
      </c>
    </row>
    <row r="72" spans="1:21" ht="12.75" customHeight="1">
      <c r="A72" s="10" t="s">
        <v>177</v>
      </c>
      <c r="B72" s="22" t="s">
        <v>178</v>
      </c>
      <c r="C72" s="12"/>
      <c r="D72" s="13" t="s">
        <v>144</v>
      </c>
      <c r="E72" s="13"/>
      <c r="F72" s="13"/>
      <c r="G72" s="13"/>
      <c r="H72" s="14"/>
      <c r="I72" s="15"/>
      <c r="J72" s="16">
        <v>1</v>
      </c>
      <c r="K72" s="16"/>
      <c r="L72" s="17"/>
      <c r="M72" s="18">
        <v>1</v>
      </c>
      <c r="N72" s="18" t="s">
        <v>25</v>
      </c>
      <c r="O72" s="36"/>
      <c r="P72" s="37"/>
      <c r="Q72" s="38"/>
      <c r="R72" s="39"/>
      <c r="S72" s="19"/>
      <c r="T72" s="19"/>
      <c r="U72" s="56" t="s">
        <v>39</v>
      </c>
    </row>
    <row r="73" spans="1:21" ht="12.75" customHeight="1">
      <c r="A73" s="134" t="s">
        <v>19</v>
      </c>
      <c r="B73" s="135"/>
      <c r="C73" s="153">
        <f t="shared" ref="C73:H73" si="13">SUMIF(C66:C72,"=x",$I66:$I72)+SUMIF(C66:C72,"=x",$J66:$J72)+SUMIF(C66:C72,"=x",$K66:$K72)</f>
        <v>0</v>
      </c>
      <c r="D73" s="158">
        <f t="shared" si="13"/>
        <v>0</v>
      </c>
      <c r="E73" s="158">
        <f t="shared" si="13"/>
        <v>0</v>
      </c>
      <c r="F73" s="158">
        <f t="shared" si="13"/>
        <v>0</v>
      </c>
      <c r="G73" s="158">
        <f t="shared" si="13"/>
        <v>0</v>
      </c>
      <c r="H73" s="161">
        <f t="shared" si="13"/>
        <v>0</v>
      </c>
      <c r="I73" s="142">
        <f>SUM(C73:H73)</f>
        <v>0</v>
      </c>
      <c r="J73" s="143"/>
      <c r="K73" s="143"/>
      <c r="L73" s="144"/>
      <c r="M73" s="63"/>
      <c r="N73" s="63"/>
      <c r="O73" s="64"/>
      <c r="P73" s="64"/>
      <c r="Q73" s="64"/>
      <c r="R73" s="64"/>
      <c r="S73" s="65"/>
      <c r="T73" s="65"/>
      <c r="U73" s="64"/>
    </row>
    <row r="74" spans="1:21" ht="12.75" customHeight="1">
      <c r="A74" s="114" t="s">
        <v>20</v>
      </c>
      <c r="B74" s="115"/>
      <c r="C74" s="154">
        <f t="shared" ref="C74:H74" si="14">SUMIF(C66:C72,"=x",$M66:$M72)</f>
        <v>0</v>
      </c>
      <c r="D74" s="159">
        <f t="shared" si="14"/>
        <v>0</v>
      </c>
      <c r="E74" s="159">
        <f t="shared" si="14"/>
        <v>0</v>
      </c>
      <c r="F74" s="159">
        <f t="shared" si="14"/>
        <v>0</v>
      </c>
      <c r="G74" s="159">
        <f t="shared" si="14"/>
        <v>0</v>
      </c>
      <c r="H74" s="156">
        <f t="shared" si="14"/>
        <v>0</v>
      </c>
      <c r="I74" s="145">
        <v>12</v>
      </c>
      <c r="J74" s="146"/>
      <c r="K74" s="146"/>
      <c r="L74" s="147"/>
      <c r="M74" s="67"/>
      <c r="N74" s="67"/>
      <c r="O74" s="64"/>
      <c r="P74" s="64"/>
      <c r="Q74" s="64"/>
      <c r="R74" s="64"/>
      <c r="S74" s="65"/>
      <c r="T74" s="65"/>
      <c r="U74" s="64"/>
    </row>
    <row r="75" spans="1:21" ht="12.75" customHeight="1">
      <c r="A75" s="136" t="s">
        <v>21</v>
      </c>
      <c r="B75" s="137"/>
      <c r="C75" s="155">
        <f t="shared" ref="C75:H75" si="15">SUMPRODUCT(--(C66:C72="x"),--($N66:$N72="K"))</f>
        <v>0</v>
      </c>
      <c r="D75" s="160">
        <f t="shared" si="15"/>
        <v>0</v>
      </c>
      <c r="E75" s="160">
        <f t="shared" si="15"/>
        <v>0</v>
      </c>
      <c r="F75" s="160">
        <f t="shared" si="15"/>
        <v>0</v>
      </c>
      <c r="G75" s="160">
        <f t="shared" si="15"/>
        <v>0</v>
      </c>
      <c r="H75" s="157">
        <f t="shared" si="15"/>
        <v>0</v>
      </c>
      <c r="I75" s="139">
        <f>SUM(C75:H75)</f>
        <v>0</v>
      </c>
      <c r="J75" s="140"/>
      <c r="K75" s="140"/>
      <c r="L75" s="141"/>
      <c r="M75" s="70"/>
      <c r="N75" s="70"/>
      <c r="O75" s="64"/>
      <c r="P75" s="64"/>
      <c r="Q75" s="64"/>
      <c r="R75" s="64"/>
      <c r="S75" s="65"/>
      <c r="T75" s="65"/>
      <c r="U75" s="64"/>
    </row>
    <row r="76" spans="1:21" ht="12.75" customHeight="1">
      <c r="A76" s="94" t="s">
        <v>179</v>
      </c>
      <c r="B76" s="93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1"/>
      <c r="P76" s="91"/>
      <c r="Q76" s="91"/>
      <c r="R76" s="91"/>
      <c r="S76" s="90"/>
      <c r="T76" s="90"/>
      <c r="U76" s="91"/>
    </row>
    <row r="77" spans="1:21" ht="12.75" customHeight="1">
      <c r="A77" s="10" t="s">
        <v>180</v>
      </c>
      <c r="B77" s="22" t="s">
        <v>181</v>
      </c>
      <c r="C77" s="12" t="s">
        <v>182</v>
      </c>
      <c r="D77" s="13"/>
      <c r="E77" s="13"/>
      <c r="F77" s="13"/>
      <c r="G77" s="13"/>
      <c r="H77" s="14"/>
      <c r="I77" s="105">
        <v>4</v>
      </c>
      <c r="J77" s="97">
        <v>2</v>
      </c>
      <c r="K77" s="16"/>
      <c r="L77" s="17"/>
      <c r="M77" s="18">
        <v>5</v>
      </c>
      <c r="N77" s="59" t="s">
        <v>33</v>
      </c>
      <c r="O77" s="36"/>
      <c r="P77" s="37"/>
      <c r="Q77" s="38"/>
      <c r="R77" s="39"/>
      <c r="S77" s="19"/>
      <c r="T77" s="19"/>
      <c r="U77" s="56" t="s">
        <v>183</v>
      </c>
    </row>
    <row r="78" spans="1:21" ht="12.75" customHeight="1">
      <c r="A78" s="10" t="s">
        <v>184</v>
      </c>
      <c r="B78" s="22" t="s">
        <v>185</v>
      </c>
      <c r="C78" s="12"/>
      <c r="D78" s="13" t="s">
        <v>182</v>
      </c>
      <c r="E78" s="13"/>
      <c r="F78" s="13"/>
      <c r="G78" s="13"/>
      <c r="H78" s="14"/>
      <c r="I78" s="105">
        <v>2</v>
      </c>
      <c r="J78" s="97">
        <v>2</v>
      </c>
      <c r="K78" s="16"/>
      <c r="L78" s="17"/>
      <c r="M78" s="18">
        <v>3</v>
      </c>
      <c r="N78" s="59" t="s">
        <v>33</v>
      </c>
      <c r="O78" s="36"/>
      <c r="P78" s="40"/>
      <c r="Q78" s="38"/>
      <c r="R78" s="39"/>
      <c r="S78" s="19"/>
      <c r="T78" s="19"/>
      <c r="U78" s="56" t="s">
        <v>183</v>
      </c>
    </row>
    <row r="79" spans="1:21" ht="12.75" customHeight="1">
      <c r="A79" s="134" t="s">
        <v>19</v>
      </c>
      <c r="B79" s="135"/>
      <c r="C79" s="153">
        <f>SUMIF(C77:C78,"=x",$I77:$I78)+SUMIF(C77:C78,"=x",$J77:$J78)+SUMIF(C77:C78,"=x",$K77:$K78)</f>
        <v>0</v>
      </c>
      <c r="D79" s="158">
        <f t="shared" ref="D79:H79" si="16">SUMIF(D77:D78,"=x",$I77:$I78)+SUMIF(D77:D78,"=x",$J77:$J78)+SUMIF(D77:D78,"=x",$K77:$K78)</f>
        <v>0</v>
      </c>
      <c r="E79" s="158">
        <f t="shared" si="16"/>
        <v>0</v>
      </c>
      <c r="F79" s="158">
        <f t="shared" si="16"/>
        <v>0</v>
      </c>
      <c r="G79" s="158">
        <f t="shared" si="16"/>
        <v>0</v>
      </c>
      <c r="H79" s="161">
        <f t="shared" si="16"/>
        <v>0</v>
      </c>
      <c r="I79" s="142">
        <f>SUM(C79:H79)</f>
        <v>0</v>
      </c>
      <c r="J79" s="143"/>
      <c r="K79" s="143"/>
      <c r="L79" s="144"/>
      <c r="M79" s="63"/>
      <c r="N79" s="63"/>
      <c r="O79" s="64"/>
      <c r="P79" s="64"/>
      <c r="Q79" s="64"/>
      <c r="R79" s="64"/>
      <c r="S79" s="65"/>
      <c r="T79" s="65"/>
      <c r="U79" s="64"/>
    </row>
    <row r="80" spans="1:21" ht="12.75" customHeight="1">
      <c r="A80" s="114" t="s">
        <v>20</v>
      </c>
      <c r="B80" s="115"/>
      <c r="C80" s="154">
        <f>SUMIF(C77:C78,"=x",$M77:$M78)</f>
        <v>0</v>
      </c>
      <c r="D80" s="159">
        <f t="shared" ref="D80:H80" si="17">SUMIF(D77:D78,"=x",$M77:$M78)</f>
        <v>0</v>
      </c>
      <c r="E80" s="159">
        <f t="shared" si="17"/>
        <v>0</v>
      </c>
      <c r="F80" s="159">
        <f t="shared" si="17"/>
        <v>0</v>
      </c>
      <c r="G80" s="159">
        <f t="shared" si="17"/>
        <v>0</v>
      </c>
      <c r="H80" s="156">
        <f t="shared" si="17"/>
        <v>0</v>
      </c>
      <c r="I80" s="145">
        <f>SUM(C80:H80)</f>
        <v>0</v>
      </c>
      <c r="J80" s="146"/>
      <c r="K80" s="146"/>
      <c r="L80" s="147"/>
      <c r="M80" s="67"/>
      <c r="N80" s="67"/>
      <c r="O80" s="64"/>
      <c r="P80" s="64"/>
      <c r="Q80" s="64"/>
      <c r="R80" s="64"/>
      <c r="S80" s="65"/>
      <c r="T80" s="65"/>
      <c r="U80" s="64"/>
    </row>
    <row r="81" spans="1:21" ht="12.75" customHeight="1">
      <c r="A81" s="136" t="s">
        <v>21</v>
      </c>
      <c r="B81" s="137"/>
      <c r="C81" s="155">
        <f>SUMPRODUCT(--(C77:C78="x"),--($N77:$N78="K"))</f>
        <v>0</v>
      </c>
      <c r="D81" s="160">
        <f t="shared" ref="D81:H81" si="18">SUMPRODUCT(--(D77:D78="x"),--($N77:$N78="K"))</f>
        <v>0</v>
      </c>
      <c r="E81" s="160">
        <f t="shared" si="18"/>
        <v>0</v>
      </c>
      <c r="F81" s="160">
        <f t="shared" si="18"/>
        <v>0</v>
      </c>
      <c r="G81" s="160">
        <f t="shared" si="18"/>
        <v>0</v>
      </c>
      <c r="H81" s="157">
        <f t="shared" si="18"/>
        <v>0</v>
      </c>
      <c r="I81" s="139">
        <f>SUM(C81:H81)</f>
        <v>0</v>
      </c>
      <c r="J81" s="140"/>
      <c r="K81" s="140"/>
      <c r="L81" s="141"/>
      <c r="M81" s="70"/>
      <c r="N81" s="70"/>
      <c r="O81" s="64"/>
      <c r="P81" s="64"/>
      <c r="Q81" s="64"/>
      <c r="R81" s="64"/>
      <c r="S81" s="65"/>
      <c r="T81" s="65"/>
      <c r="U81" s="64"/>
    </row>
    <row r="82" spans="1:21" ht="12.75" customHeight="1">
      <c r="A82" s="148" t="s">
        <v>186</v>
      </c>
      <c r="B82" s="149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1"/>
      <c r="P82" s="91"/>
      <c r="Q82" s="91"/>
      <c r="R82" s="91"/>
      <c r="S82" s="90"/>
      <c r="T82" s="90"/>
      <c r="U82" s="91"/>
    </row>
    <row r="83" spans="1:21" ht="12.75" customHeight="1">
      <c r="A83" s="10" t="s">
        <v>187</v>
      </c>
      <c r="B83" s="22" t="s">
        <v>188</v>
      </c>
      <c r="C83" s="12"/>
      <c r="D83" s="13"/>
      <c r="E83" s="13"/>
      <c r="F83" s="13"/>
      <c r="G83" s="13"/>
      <c r="H83" s="14" t="s">
        <v>17</v>
      </c>
      <c r="I83" s="15"/>
      <c r="J83" s="16"/>
      <c r="K83" s="16">
        <v>5</v>
      </c>
      <c r="L83" s="17"/>
      <c r="M83" s="18">
        <v>15</v>
      </c>
      <c r="N83" s="18" t="s">
        <v>45</v>
      </c>
      <c r="O83" s="86" t="s">
        <v>58</v>
      </c>
      <c r="P83" s="44" t="s">
        <v>189</v>
      </c>
      <c r="Q83" s="38"/>
      <c r="R83" s="30"/>
      <c r="S83" s="19"/>
      <c r="T83" s="27"/>
      <c r="U83" s="56" t="s">
        <v>190</v>
      </c>
    </row>
    <row r="84" spans="1:21" ht="12.75" customHeight="1">
      <c r="A84" s="134" t="s">
        <v>19</v>
      </c>
      <c r="B84" s="135"/>
      <c r="C84" s="153">
        <f>SUMIF(C83:C83,"=x",$I83:$I83)+SUMIF(C83:C83,"=x",$J83:$J83)+SUMIF(C83:C83,"=x",$K83:$K83)</f>
        <v>0</v>
      </c>
      <c r="D84" s="158">
        <f t="shared" ref="D84:H84" si="19">SUMIF(D83:D83,"=x",$I83:$I83)+SUMIF(D83:D83,"=x",$J83:$J83)+SUMIF(D83:D83,"=x",$K83:$K83)</f>
        <v>0</v>
      </c>
      <c r="E84" s="158">
        <f t="shared" si="19"/>
        <v>0</v>
      </c>
      <c r="F84" s="158">
        <f t="shared" si="19"/>
        <v>0</v>
      </c>
      <c r="G84" s="158">
        <f t="shared" si="19"/>
        <v>0</v>
      </c>
      <c r="H84" s="161">
        <f t="shared" si="19"/>
        <v>5</v>
      </c>
      <c r="I84" s="142">
        <f>SUM(C84:H84)</f>
        <v>5</v>
      </c>
      <c r="J84" s="143"/>
      <c r="K84" s="143"/>
      <c r="L84" s="144"/>
      <c r="M84" s="63"/>
      <c r="N84" s="63"/>
      <c r="O84" s="64"/>
      <c r="P84" s="64"/>
      <c r="Q84" s="64"/>
      <c r="R84" s="64"/>
      <c r="S84" s="65"/>
      <c r="T84" s="65"/>
      <c r="U84" s="64"/>
    </row>
    <row r="85" spans="1:21" ht="12.75" customHeight="1">
      <c r="A85" s="114" t="s">
        <v>20</v>
      </c>
      <c r="B85" s="115"/>
      <c r="C85" s="154">
        <f>SUMIF(C83:C83,"=x",$M83:$M83)</f>
        <v>0</v>
      </c>
      <c r="D85" s="159">
        <f t="shared" ref="D85:H85" si="20">SUMIF(D83:D83,"=x",$M83:$M83)</f>
        <v>0</v>
      </c>
      <c r="E85" s="159">
        <f t="shared" si="20"/>
        <v>0</v>
      </c>
      <c r="F85" s="159">
        <f t="shared" si="20"/>
        <v>0</v>
      </c>
      <c r="G85" s="159">
        <f t="shared" si="20"/>
        <v>0</v>
      </c>
      <c r="H85" s="156">
        <f t="shared" si="20"/>
        <v>15</v>
      </c>
      <c r="I85" s="145">
        <f>SUM(C85:H85)</f>
        <v>15</v>
      </c>
      <c r="J85" s="146"/>
      <c r="K85" s="146"/>
      <c r="L85" s="147"/>
      <c r="M85" s="67"/>
      <c r="N85" s="67"/>
      <c r="O85" s="64"/>
      <c r="P85" s="64"/>
      <c r="Q85" s="64"/>
      <c r="R85" s="64"/>
      <c r="S85" s="65"/>
      <c r="T85" s="65"/>
      <c r="U85" s="64"/>
    </row>
    <row r="86" spans="1:21" ht="12.75" customHeight="1">
      <c r="A86" s="136" t="s">
        <v>21</v>
      </c>
      <c r="B86" s="137"/>
      <c r="C86" s="104">
        <v>0</v>
      </c>
      <c r="D86" s="69">
        <v>0</v>
      </c>
      <c r="E86" s="69">
        <v>0</v>
      </c>
      <c r="F86" s="69">
        <v>0</v>
      </c>
      <c r="G86" s="69">
        <v>0</v>
      </c>
      <c r="H86" s="100">
        <v>0</v>
      </c>
      <c r="I86" s="139">
        <v>0</v>
      </c>
      <c r="J86" s="140"/>
      <c r="K86" s="140"/>
      <c r="L86" s="141"/>
      <c r="M86" s="70"/>
      <c r="N86" s="70"/>
      <c r="O86" s="64"/>
      <c r="P86" s="64"/>
      <c r="Q86" s="64"/>
      <c r="R86" s="64"/>
      <c r="S86" s="65"/>
      <c r="T86" s="65"/>
      <c r="U86" s="64"/>
    </row>
    <row r="87" spans="1:21" ht="12.75" customHeight="1">
      <c r="A87" s="150" t="s">
        <v>191</v>
      </c>
      <c r="B87" s="149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1"/>
      <c r="P87" s="91"/>
      <c r="Q87" s="91"/>
      <c r="R87" s="91"/>
      <c r="S87" s="90"/>
      <c r="T87" s="90"/>
      <c r="U87" s="91"/>
    </row>
    <row r="88" spans="1:21" ht="12.75" customHeight="1">
      <c r="A88" s="134" t="s">
        <v>19</v>
      </c>
      <c r="B88" s="135"/>
      <c r="C88" s="113">
        <v>23</v>
      </c>
      <c r="D88" s="61">
        <v>20</v>
      </c>
      <c r="E88" s="61">
        <v>23</v>
      </c>
      <c r="F88" s="61">
        <v>22</v>
      </c>
      <c r="G88" s="61">
        <v>12</v>
      </c>
      <c r="H88" s="61">
        <v>8</v>
      </c>
      <c r="I88" s="142">
        <v>108</v>
      </c>
      <c r="J88" s="143"/>
      <c r="K88" s="143"/>
      <c r="L88" s="144"/>
      <c r="M88" s="63"/>
      <c r="N88" s="63"/>
      <c r="O88" s="64"/>
      <c r="P88" s="64"/>
      <c r="Q88" s="64"/>
      <c r="R88" s="64"/>
      <c r="S88" s="65"/>
      <c r="T88" s="65"/>
      <c r="U88" s="64"/>
    </row>
    <row r="89" spans="1:21" ht="12.75" customHeight="1">
      <c r="A89" s="114" t="s">
        <v>20</v>
      </c>
      <c r="B89" s="115"/>
      <c r="C89" s="66">
        <v>32</v>
      </c>
      <c r="D89" s="66">
        <v>28</v>
      </c>
      <c r="E89" s="66">
        <v>32</v>
      </c>
      <c r="F89" s="66">
        <v>30</v>
      </c>
      <c r="G89" s="66">
        <v>20</v>
      </c>
      <c r="H89" s="66">
        <v>20</v>
      </c>
      <c r="I89" s="145">
        <v>162</v>
      </c>
      <c r="J89" s="146"/>
      <c r="K89" s="146"/>
      <c r="L89" s="147"/>
      <c r="M89" s="67"/>
      <c r="N89" s="67"/>
      <c r="O89" s="64"/>
      <c r="P89" s="64"/>
      <c r="Q89" s="64"/>
      <c r="R89" s="64"/>
      <c r="S89" s="65"/>
      <c r="T89" s="65"/>
      <c r="U89" s="64"/>
    </row>
    <row r="90" spans="1:21" ht="12.75" customHeight="1">
      <c r="A90" s="136" t="s">
        <v>21</v>
      </c>
      <c r="B90" s="137"/>
      <c r="C90" s="68">
        <v>4</v>
      </c>
      <c r="D90" s="68">
        <v>5</v>
      </c>
      <c r="E90" s="68">
        <v>3</v>
      </c>
      <c r="F90" s="68">
        <v>4</v>
      </c>
      <c r="G90" s="68">
        <v>3</v>
      </c>
      <c r="H90" s="68">
        <v>0</v>
      </c>
      <c r="I90" s="139">
        <v>19</v>
      </c>
      <c r="J90" s="140"/>
      <c r="K90" s="140"/>
      <c r="L90" s="141"/>
      <c r="M90" s="70"/>
      <c r="N90" s="70"/>
      <c r="O90" s="64"/>
      <c r="P90" s="64"/>
      <c r="Q90" s="64"/>
      <c r="R90" s="64"/>
      <c r="S90" s="65"/>
      <c r="T90" s="65"/>
      <c r="U90" s="64"/>
    </row>
    <row r="92" spans="1:21">
      <c r="A92" s="108" t="s">
        <v>195</v>
      </c>
      <c r="B92" s="2"/>
    </row>
    <row r="93" spans="1:21">
      <c r="A93" s="109" t="s">
        <v>196</v>
      </c>
      <c r="B93" s="1"/>
    </row>
    <row r="94" spans="1:21">
      <c r="A94" s="109" t="s">
        <v>197</v>
      </c>
    </row>
    <row r="95" spans="1:21">
      <c r="A95" s="109" t="s">
        <v>198</v>
      </c>
    </row>
    <row r="96" spans="1:21">
      <c r="A96" s="109" t="s">
        <v>199</v>
      </c>
    </row>
    <row r="97" spans="1:1">
      <c r="A97" s="109" t="s">
        <v>200</v>
      </c>
    </row>
    <row r="99" spans="1:1">
      <c r="A99" s="108" t="s">
        <v>201</v>
      </c>
    </row>
    <row r="100" spans="1:1">
      <c r="A100" s="110" t="s">
        <v>202</v>
      </c>
    </row>
    <row r="101" spans="1:1">
      <c r="A101" s="111" t="s">
        <v>203</v>
      </c>
    </row>
    <row r="102" spans="1:1">
      <c r="A102" s="109" t="s">
        <v>204</v>
      </c>
    </row>
    <row r="103" spans="1:1">
      <c r="A103" s="109"/>
    </row>
    <row r="104" spans="1:1">
      <c r="A104" s="112" t="s">
        <v>205</v>
      </c>
    </row>
    <row r="105" spans="1:1">
      <c r="A105" s="112" t="s">
        <v>206</v>
      </c>
    </row>
    <row r="106" spans="1:1">
      <c r="A106" s="109"/>
    </row>
  </sheetData>
  <mergeCells count="60">
    <mergeCell ref="I88:L88"/>
    <mergeCell ref="I89:L89"/>
    <mergeCell ref="I90:L90"/>
    <mergeCell ref="A82:B82"/>
    <mergeCell ref="A87:B87"/>
    <mergeCell ref="I86:L86"/>
    <mergeCell ref="A89:B89"/>
    <mergeCell ref="I79:L79"/>
    <mergeCell ref="I80:L80"/>
    <mergeCell ref="I81:L81"/>
    <mergeCell ref="I84:L84"/>
    <mergeCell ref="I85:L85"/>
    <mergeCell ref="I62:L62"/>
    <mergeCell ref="I63:L63"/>
    <mergeCell ref="I64:L64"/>
    <mergeCell ref="I73:L73"/>
    <mergeCell ref="I74:L74"/>
    <mergeCell ref="I75:L75"/>
    <mergeCell ref="A90:B90"/>
    <mergeCell ref="I17:L17"/>
    <mergeCell ref="I18:L18"/>
    <mergeCell ref="I19:L19"/>
    <mergeCell ref="I45:M45"/>
    <mergeCell ref="I46:M46"/>
    <mergeCell ref="I47:M47"/>
    <mergeCell ref="I53:M53"/>
    <mergeCell ref="I54:M54"/>
    <mergeCell ref="I55:M55"/>
    <mergeCell ref="A81:B81"/>
    <mergeCell ref="A84:B84"/>
    <mergeCell ref="A85:B85"/>
    <mergeCell ref="A86:B86"/>
    <mergeCell ref="A88:B88"/>
    <mergeCell ref="A80:B80"/>
    <mergeCell ref="A47:B47"/>
    <mergeCell ref="A53:B53"/>
    <mergeCell ref="A54:B54"/>
    <mergeCell ref="A55:B55"/>
    <mergeCell ref="A62:B62"/>
    <mergeCell ref="A63:B63"/>
    <mergeCell ref="A64:B64"/>
    <mergeCell ref="A73:B73"/>
    <mergeCell ref="A74:B74"/>
    <mergeCell ref="A75:B75"/>
    <mergeCell ref="A79:B79"/>
    <mergeCell ref="A46:B46"/>
    <mergeCell ref="A1:N1"/>
    <mergeCell ref="A2:N2"/>
    <mergeCell ref="A7:B7"/>
    <mergeCell ref="A8:B8"/>
    <mergeCell ref="A9:B9"/>
    <mergeCell ref="I7:L7"/>
    <mergeCell ref="I8:L8"/>
    <mergeCell ref="I9:L9"/>
    <mergeCell ref="I3:L3"/>
    <mergeCell ref="C3:H3"/>
    <mergeCell ref="A17:B17"/>
    <mergeCell ref="A18:B18"/>
    <mergeCell ref="A19:B19"/>
    <mergeCell ref="A45:B4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mesterszak</vt:lpstr>
      <vt:lpstr>Munka2</vt:lpstr>
      <vt:lpstr>Munka3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gabi</dc:creator>
  <cp:lastModifiedBy>gabi</cp:lastModifiedBy>
  <dcterms:created xsi:type="dcterms:W3CDTF">2017-04-02T15:39:42Z</dcterms:created>
  <dcterms:modified xsi:type="dcterms:W3CDTF">2017-04-03T13:32:31Z</dcterms:modified>
</cp:coreProperties>
</file>